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Liutauras\Documents\DARBAS\Konkursai\Santariskes\2020\odontologija 498390\"/>
    </mc:Choice>
  </mc:AlternateContent>
  <xr:revisionPtr revIDLastSave="0" documentId="13_ncr:1_{79E9EBFC-DF2E-43DB-A55A-4B041DC0B0B5}"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0" i="1" l="1"/>
  <c r="K100" i="1" s="1"/>
  <c r="I100" i="1"/>
  <c r="K96" i="1"/>
  <c r="J96" i="1"/>
  <c r="I96" i="1"/>
</calcChain>
</file>

<file path=xl/sharedStrings.xml><?xml version="1.0" encoding="utf-8"?>
<sst xmlns="http://schemas.openxmlformats.org/spreadsheetml/2006/main" count="394" uniqueCount="232">
  <si>
    <t>Priemonės naudojamos  plombavimui</t>
  </si>
  <si>
    <t>Eil. Nr.</t>
  </si>
  <si>
    <t>Medžiagos pavadinimas</t>
  </si>
  <si>
    <t>Vnt./g/ml/kaps./ kompl.</t>
  </si>
  <si>
    <t>Maksimalus medžiagos išfasavimas</t>
  </si>
  <si>
    <t>Šviesoje kietinamas 5 kartos surišiklis, (lygiavertis „Gluma 2Bond”).</t>
  </si>
  <si>
    <t>Ne daugiau  4ml buteliukuose</t>
  </si>
  <si>
    <t>Šviesoje kietėjantis emalio ir dentino surišiklis, savaiminio ėsdinimo, 7 kartos surišimo sistemos bondas (lygiavertis „Single Bond Universal“).</t>
  </si>
  <si>
    <t>Ne daugiau 5ml buteliukuose</t>
  </si>
  <si>
    <t>Ortofosforo rūgštis emalio ėsdinimui,  38%, ryški mėlyna spalva, želė pavidalo (lygiavertis „Blue Etch“).</t>
  </si>
  <si>
    <t>Ne daugiau 12ml švirkštuose</t>
  </si>
  <si>
    <t>Kompozitų rinkinys su A, B, C ir D atspalviais. Plombavimo medžiaga, skirta priekinių ir krūminių dantų restauravimui, tiesioginiam priekinių ir krūminių dantų plombavimui, danties kulties atstatymui, mikrohibridinis, rentgenokontrastiškas, šviesa kietinamas kompozitas. Rinkinį sudaro A1, A2, A3, A3.5, B3, C2, D3, UD spalvų 4 g švirkštai, ėsdinimo želė, atitinkama sirišimo sistema, priedai (lygiavertis “3M ESPE FILTEC Z250 Universal Restorative System”).</t>
  </si>
  <si>
    <t>Rinkinyje  8 spalvų  kompozito švirkštai po 4 g, surišiklis  ne daugiau 6 ml, ėsdinimo želė ne  daugiau  10ml.</t>
  </si>
  <si>
    <t>Ne daugiau 4g švirkštuose</t>
  </si>
  <si>
    <t>Šviesoje kietėjantis takus kompozitas II,III,IV klasės ertmių restauracijoms. Tolygus medžiagos pasiskirstymas ertmėje, nusidėvėjimas ne daugiau 4µm,  atsparumas daugiau nei 160 Mpa. Spalva: A2, A3. (lygiavertis „Filtek Ultimate flow“).</t>
  </si>
  <si>
    <t>Pakuotė į kurią įeina 3,8g (2ml) medžiagos, 20 dozavimo antgaliukų ir 1 dangtelis apsaugai nuo šviesos</t>
  </si>
  <si>
    <t>Šviesoje kietėjantis storo sluoksnio nano kompozitas krūminiams dantims. Spalva: A2, A3. (lygiavertis „Filtek Bulk Fill“).</t>
  </si>
  <si>
    <t>4 g švirkštai</t>
  </si>
  <si>
    <t>Takus storo sluoksnio kompozitas. A2 atspalvio. Galima kietinti 4 mm sluoksnį, mažas polimerizacinis susitraukimas, geras krašto atitikimas, taki konsistencija, (lygiavertis “Filtek bulk fill flowable restorative”).</t>
  </si>
  <si>
    <t>Pakuotėje 2 švirkštai po 2g medžiagos, 20 aplikavimo antgaliukų</t>
  </si>
  <si>
    <t>Estetinėms restauracijoms skirtas derva modifikuotas kompozitas, greitu kietėjimo halogenine šviesa laiku - 10 sekundžių, prailgintu darbo laiku – 90 sekundžių. Lengvai poliruojasi, didelis blizgumo išliekamumas, didelis nusidevėjimo ir antagonistų atsparumas, polimerizacinis susitraukimas iki 1,5%, rentgenokontrastiškas, estetiškas – didelis spalvų pritaikymo pasirinkimas su chameleono efektu. Skirtas priekinių ir galinių dantų restauracijoms, kompozitiniams venyrams, diastemų uždarymui, kompozitų ar porceliano pataisoms. Rinkinyje 6x3,8g švirkštai A1, A2, A3, A3,5, OA2, OPA2 atspalvių, 1x1ml buteliukas bondo, aplikatoriai, spalvų raktas (lygiavertis “Estelite sigma quick intro kit”).</t>
  </si>
  <si>
    <t>Rinkinyje  6 švirkštai po 3,8g  kompozito, 1ml buteliukas bondo, 25 aplikatoriai</t>
  </si>
  <si>
    <t>Estetinėms restauracijoms skirtas derva odifikuotas kompozitas, greitu kietėjimo halogenine šviesa laiku - 10 sekundžių, prailgintu darbo laiku - 90 sekundžių. Lengvai poliruojasi, didelis blizgumo išliekamumas, didelis nusidevėjimo ir antagonistų atsparumas, polimerizacinis susitraukimas iki 1,5%, rentgenokontrastiškas, estetiškas – didelis spalvų pritaikymo pasirinkimas su chameleono efektu. Skirtas priekinių ir galinių dantų restauracijoms, kompozitiniams venyrams, diastemų uždarymui, kompozitų ar porceliano pataisoms. Švirkštai rinkinio papildymui, A4, B1, B2, C1, C2, C3, OA3, CE (clear enamel) atspalvių, atitinka eilės Nr. 10ygiavertis “Estelite sigma quick syringe refills”).</t>
  </si>
  <si>
    <t>Pakuotėje vienas 3,8 g švirkštas  kompozito.</t>
  </si>
  <si>
    <t>Stiklojonomerinis pamušalas, išskiriantis fluorą, šviesoje kietėjantis, rentgenokontrastiškas, švirkštuose, aplikuojamas vienkartiniais antgaliukais, (lygiavertis „Ionoseal“).</t>
  </si>
  <si>
    <t>Švirkštuose ne daugiau kaip  3g, pakuotėje  su  vienkartiniais antgaliukais ir apsauginiu dangteliu nuo šviesos.</t>
  </si>
  <si>
    <t>Stikljonomerinis šviesoje kietėjantis užpildas (plombinė medžiaga), spalva A3 arba A2, (lygiavertis „Fuji II“).</t>
  </si>
  <si>
    <t>Kompomerų išstūmimui iš kapulių skirtas aplikatorius su stūmokliu, atitinka  eilės Nr. 17.</t>
  </si>
  <si>
    <t>1 vnt.</t>
  </si>
  <si>
    <t xml:space="preserve">Šviesoje kietėjantis hidrofilinis silantas, išskiriantis fluorą, dervų pagrindu, baltos spalvos, (lygiavertis „Fissurit F“). </t>
  </si>
  <si>
    <t>1,2 ml švirkštuose, pakuotėje su  20 aplikavimo antgaliukų ir apsauginiu dangteliu nuo šviesos, ėsdinimo želė, mikroaplikatoriai.</t>
  </si>
  <si>
    <t>Fluoro lakas, vienkartinėse dozėse, skirtas dantų nujautrunimui, vienkartinėse pakuotėse (lygiavertis „Bifluorid 10“).</t>
  </si>
  <si>
    <t>Šviesoje kietėjantis, fluoro jonus išsikriantis lakas, skirtas padengti stiklojonomerinius užpildus iškart po restauracijos aplikavmo, apsaugo stikrlojonomerinę restauraciją nuo seilių ir vandens kontaminacijos 24 val., kol vyksta kietėjimas (lygiavertis „Riva coat“).</t>
  </si>
  <si>
    <t>Buteliukuose  ne daugiau 5ml</t>
  </si>
  <si>
    <t>Savaiminio kietėjimo kalcio hidroksido pamušalas, rentgenokontrastiškas, skatinantis tretinio dentino gamybą, (lygiavertis „Calcimol“).</t>
  </si>
  <si>
    <t>Pakuotėje 2 tūbelės: bazė su katalizatorium,tūbelės po ne daugiau 13g.</t>
  </si>
  <si>
    <t>Cinko oksido eugenolio pagrindo laikinas užpildas. Tinkanti laikinam plombavimui iki metų, kurią galima naudoti ir kaip pamušalą. (lygiavertis „IRM“)</t>
  </si>
  <si>
    <t>Pakuotėje 40g miltelių ir 15ml skysčio, miltelių matuoklis</t>
  </si>
  <si>
    <t>Sekcijinių matricų laikiklis „žiedas“, metalinis, žiedo kojelių ilgis 6mm, (lygiavertis „TOR VM No.1.099“).</t>
  </si>
  <si>
    <t>Šlifavimo ir poliravimo priemonės</t>
  </si>
  <si>
    <t>Separacinės metalinės juostelės, neabrazyvios, su pjūkliuku. Mažiausiai 3 mm aukščio.</t>
  </si>
  <si>
    <t>Poliravimo pasta po konkrementų nuėmimo su fluoru, (lygiavertis “HAWE Cleanic“).</t>
  </si>
  <si>
    <t>Priemonės naudojamos endodontijoje</t>
  </si>
  <si>
    <t>Kanalų formavimui skirtos rankinės adatėlės K- file, lanksčios (flex file). Nerūdijančio plieno rankiniai failai atitinkantys ISO standartus, 2% koniškumo. Rankenėlė spalviškai žymėta pagal instrumento dydį, silikoninis matuoklis su juodu juostiniu žymėjimu, kuris nurodo kanalo kreivės pusę, dvigubas žymėjimas ant instrumentų. 5-6 vnt. pakuotėje, (lygiavertis „Desply“). (dydis – ilgis)</t>
  </si>
  <si>
    <t># 006 – 21 mm</t>
  </si>
  <si>
    <t># 006 – 25 mm</t>
  </si>
  <si>
    <t># 008 – 21 mm</t>
  </si>
  <si>
    <t># 008 – 25 mm</t>
  </si>
  <si>
    <t># 010 – 21 mm</t>
  </si>
  <si>
    <t># 010 – 25 mm</t>
  </si>
  <si>
    <t># 015 – 21 mm</t>
  </si>
  <si>
    <t># 015 – 25 mm</t>
  </si>
  <si>
    <t># 020 – 21 mm</t>
  </si>
  <si>
    <t># 020 – 25 mm</t>
  </si>
  <si>
    <t># 025 – 21  mm</t>
  </si>
  <si>
    <t># 025 – 25 mm</t>
  </si>
  <si>
    <t># 030 – 21 mm</t>
  </si>
  <si>
    <t>#  030 – 25 mm</t>
  </si>
  <si>
    <t># 035 – 21 mm</t>
  </si>
  <si>
    <t># 035 – 25 mm</t>
  </si>
  <si>
    <t># 040 – 21 mm</t>
  </si>
  <si>
    <t># 040 – 25 mm</t>
  </si>
  <si>
    <t># 045 – 21 mm</t>
  </si>
  <si>
    <t># 045 – 25 mm</t>
  </si>
  <si>
    <t># 050 -  21 mm</t>
  </si>
  <si>
    <t># 050 – 25 mm</t>
  </si>
  <si>
    <t># 055 – 21 mm</t>
  </si>
  <si>
    <t># 055 – 25 mm</t>
  </si>
  <si>
    <t># 060 – 21 mm</t>
  </si>
  <si>
    <t># 060 – 25 mm</t>
  </si>
  <si>
    <t>Kanalų formavimui skirtos rankiinės adatėlės K- file. Nikelio-titano rankiniai failai atitinkantys ISO instrumentų standartus, 2 proc. koniškumo. Rankenėlė spalviškai žymėta pagal instrumento dydį, silikoninis matuoklis su juodu juostiniu žymėjimu, kuris nurodo kanalo kreivės pusę. Dvigubas žymėjimas ant instrumentų. 5-6 vnt. pakuotėje, (lygiavertis Desply). (dydis – ilgis)</t>
  </si>
  <si>
    <t># 15 – 21 mm</t>
  </si>
  <si>
    <t>#15 – 25 mm</t>
  </si>
  <si>
    <t>#20 – 21 mm</t>
  </si>
  <si>
    <t>#20 – 25 mm</t>
  </si>
  <si>
    <t>#25 – 21 mm</t>
  </si>
  <si>
    <t>#25 – 25 mm</t>
  </si>
  <si>
    <t>#30 – 21 mm</t>
  </si>
  <si>
    <t>#30 – 25 mm</t>
  </si>
  <si>
    <t>#35 – 21 mm</t>
  </si>
  <si>
    <t>#35 – 25 mm</t>
  </si>
  <si>
    <t>#40 – 21 mm</t>
  </si>
  <si>
    <t>#40 – 25 mm</t>
  </si>
  <si>
    <t>Kanalų formavimui skirtos rankinės adatėlės H-file, nerūdijančio plieno rankiniai failai atitinkantys ISO instrumentų standartus. Rankenėlė spalviškai žymėta pagal instrumento dydį. Dvigubas žymėjimas ant instrumentų. 5-6 vnt. pakuotėje, (lygiavertis „Desply“). (dydis – ilgis)</t>
  </si>
  <si>
    <t># 15 – 25 mm</t>
  </si>
  <si>
    <t># 20 – 21 mm</t>
  </si>
  <si>
    <t># 20 – 25 mm</t>
  </si>
  <si>
    <t>Anestetikai</t>
  </si>
  <si>
    <t>Vienkartinio naudojimo medicininės priemonės</t>
  </si>
  <si>
    <t>Retrakcinis siūlas su epinefrinu, siūlas megztas. Dydžiai:</t>
  </si>
  <si>
    <t># 00</t>
  </si>
  <si>
    <t># 0</t>
  </si>
  <si>
    <t># 1</t>
  </si>
  <si>
    <t># 2</t>
  </si>
  <si>
    <t>Artikuliacinis popierius, Artikuliacinė dvipusė kalkė (raudona/mėlyna), 40µm.</t>
  </si>
  <si>
    <t>Medvilniniai vatos voleliai seilių sugėrimui, 2 dydžio.</t>
  </si>
  <si>
    <t>Skystis antgalių plovimui</t>
  </si>
  <si>
    <t>Metaliniai šepetėliai smulkių instrumentų valymui.</t>
  </si>
  <si>
    <t>Instrumentai</t>
  </si>
  <si>
    <t>Odontologinių veidrodėlių galvutės (didinančios, sandarios), (24 mm skersmens), galimybė autoklavuoti.</t>
  </si>
  <si>
    <t>Odontologinių veidrodėlių galvutės, skirtos darbui su mikroskopu, padengti rodžiu – atspindžiui suteikia daugiau ryškumo, atspindys nesidvejina. Ddidinančios, sandarus, 24 mm skersmens, galimybė autoklavuoti.</t>
  </si>
  <si>
    <t>Endodontinė liniuotė, autoklavuojama (metalinė).</t>
  </si>
  <si>
    <t>Žirklės metalo kirpimui</t>
  </si>
  <si>
    <t>Zondai odontologiniai, nerūdijančio plieno, metaline rankenėle, vienpusiai, (“Explorer”).</t>
  </si>
  <si>
    <t>Chirurginės žirklutės protinių dantų gleivinės apkarpymui, lenktos, autoklavuojamos.</t>
  </si>
  <si>
    <t>Plombavimo instrumentas, metalinis, dvipusis, autoklavuojamas:</t>
  </si>
  <si>
    <t>Užaplvalintas kimštukas 1,2 mm su 1 mm lopetėle, (lygiavertis Nr. 4849 “Kohler”).</t>
  </si>
  <si>
    <t>Užaplvalintas kimštukas 1,5 mm su 1 mm lopetėle .</t>
  </si>
  <si>
    <t>Cilindrinis kimštukas 1,5 mm su 1,5 mm lopetėle.</t>
  </si>
  <si>
    <t>Dvipusė lopetėle: įprasta 1 mm ir 90 laipsnių pasukta 1 mm.</t>
  </si>
  <si>
    <t>Dvipusė lopetėle: įprasta 3 mm ir 90 laipsnių pasukta 3 mm. (lygiavertis “Nr. 6338 Kohler”).</t>
  </si>
  <si>
    <t>Dentino ekskavatoriai, atsparūs nusidevėjimui, autoklavuojami.</t>
  </si>
  <si>
    <t>Karščio pernešėjas gutaperčos kondensavimui,  erginomine rankena, dvipusis,ISO dydžiai: #1- #2 ir #3- #4, (lygiavertis “Maillefer plugger”).</t>
  </si>
  <si>
    <t>Grąžtai</t>
  </si>
  <si>
    <t>Kietmetalio grąžtai kampiniam mikrovariklio antgaliui:</t>
  </si>
  <si>
    <t>Apvalios formos (rožiniai):</t>
  </si>
  <si>
    <t>016 – 19 mm</t>
  </si>
  <si>
    <t>010 – 19 mm</t>
  </si>
  <si>
    <t>012 – 19 mm</t>
  </si>
  <si>
    <t>014 – 19 mm</t>
  </si>
  <si>
    <t>Rožiniai prailgintos formos:</t>
  </si>
  <si>
    <t>Kietmetalio grąžtai turbininiam antgaliui, standartinio ilgio:</t>
  </si>
  <si>
    <t>Deimantiniai grąžtai turbininiam antgaliui:</t>
  </si>
  <si>
    <t>Apvalios formos, standartinio ilgio:</t>
  </si>
  <si>
    <t>010 juodas žiedas</t>
  </si>
  <si>
    <t>012 žalias žiedas</t>
  </si>
  <si>
    <t>014 žalias žiedas</t>
  </si>
  <si>
    <t>016 žalias žiedas</t>
  </si>
  <si>
    <t>018 raudonas žiedas</t>
  </si>
  <si>
    <t>012 juodas žiedas</t>
  </si>
  <si>
    <t>014 juodas žiedas</t>
  </si>
  <si>
    <t>016 juodas žiedas</t>
  </si>
  <si>
    <t>Apvalios prailgintos formos:</t>
  </si>
  <si>
    <t>018 žalias žiedas</t>
  </si>
  <si>
    <t>Cepelino formos:</t>
  </si>
  <si>
    <t>014 mėlynas žiedas</t>
  </si>
  <si>
    <t>014 raudonas žiedas</t>
  </si>
  <si>
    <t>016 mėlynas žiedas</t>
  </si>
  <si>
    <t>016 raudonas žiedas</t>
  </si>
  <si>
    <t>Cilindriniai užapvalintu galu 20mm ilgio</t>
  </si>
  <si>
    <t>Adatėlės formos, 20 mm ilgio:</t>
  </si>
  <si>
    <t>Liepsnelės formos:</t>
  </si>
  <si>
    <t>Siaurėjančio konuso formos:</t>
  </si>
  <si>
    <t>Vnt./g/ kompl. įkainis be PVM, Eur</t>
  </si>
  <si>
    <t>Vnt./g/ kompl. įkainis su PVM, Eur</t>
  </si>
  <si>
    <t>Šviesoje kietėjantis universalus nano kompozitas, skirtas naudoti priekinių ir galinių dantų restauravimui, danties vainiko kulties atstatymui, netiesioginėms restauracijoms, rentgenokontrastiškas. Profesionalus rinkinys  12 vnt. (A1D, A1E, A2D, A2E, A3D, A3E, A3,5D, A3,5E, B2D, B2E, B3D, B3E spalvos), (lygiavertis „Filtek Ultimate“).</t>
  </si>
  <si>
    <t>Pakuotėje ne daugiau 3g.</t>
  </si>
  <si>
    <t>Depulpin – pulpos devitalizacijai arba lygiavertė</t>
  </si>
  <si>
    <t>5,25%  natrio hipochlorito tirpalas , naudojamas šaknų kanalų plovimui, lygiavertis „Cerkamed Chloraxid 5.25% “.</t>
  </si>
  <si>
    <t>Pakuotėje ne daugiau 10g.</t>
  </si>
  <si>
    <t>Eugenolis - skystis, skirtas gaminti pastas,  užpildus, lygiavertis “Dental”.</t>
  </si>
  <si>
    <t>Pakuotėje ne daugiau 30g.</t>
  </si>
  <si>
    <t>Jodoformo milteliai, užpildų ir pastų  gamybai, lygiavertis “Dental”.</t>
  </si>
  <si>
    <t>Pakuotėje ne daugiau 20ml.</t>
  </si>
  <si>
    <t>Formokrezolis.</t>
  </si>
  <si>
    <t>Šaknų kanalų sileris. Dervos pagrindu pagamintas hermetikas, turintis mažą citotoksiškumą, lygiavertis „AH-Plus“.</t>
  </si>
  <si>
    <t>Pakuotėje bazė ir katalizatorius – dvigubas švirkštas, mažiausiai 9g</t>
  </si>
  <si>
    <t xml:space="preserve">Šalčio testas, skirtas pulpos gyvybingumui tikrinti. </t>
  </si>
  <si>
    <t xml:space="preserve">Aerozolis 200 ml flakonuose. </t>
  </si>
  <si>
    <t>Koferdamo guma.  medium arba heavy tvirtumo, 152 x 152 mm dydžio, lygiavertis „Cerkamed”.</t>
  </si>
  <si>
    <t>Pakuotėje 35-40 lapų.</t>
  </si>
  <si>
    <t>Sterilios hemostatinės kempinėlės, ne didesnė nei 10x50x80 mm, lygiavertė „Gelatamp“.</t>
  </si>
  <si>
    <t>Ne daugiau 50vnt.</t>
  </si>
  <si>
    <t xml:space="preserve">Antiseptinė ir analgetinė pasta sausam alveolitui vietiškai gydyti, pluoštinės struktūros, lygiavertis „Septodont Alveogyl“. </t>
  </si>
  <si>
    <t>Pakuotėje ne daugiau 30 ml želė.</t>
  </si>
  <si>
    <t>Kraujavimą stabdantis skystis, nedažantis audinių, lygiavertis „Alustat“.</t>
  </si>
  <si>
    <t>Topikalinis gelis greitai veikiantis, gaivaus skonio, 20% benzokainas, lygiavertis „Master-Dent. Cherry“.</t>
  </si>
  <si>
    <t>Chirurginis monofilamentinis siūlas (NYLON) su pjaunančia adata. 3-0 siūlas, 75 mm ilgio, netirpstantis. Adata 19 mm, skirtas naudoti burnoje.</t>
  </si>
  <si>
    <t>Pakuotėje ne mažiau 12 vnt.</t>
  </si>
  <si>
    <t>Pakuotėje ne daugiau 100 vnt.</t>
  </si>
  <si>
    <t>Dentalinės adatos 0,3 x 25 mm. (Europinio standarto) sterilios. Aštri trikampė viršūnė lengvam dūriui, sterilios, kiekviena adata plastikiniame konteineryje.</t>
  </si>
  <si>
    <t>Dentalinės adatos 0,4 x 38 mm. (Europinio standarto) sterilios. Aštri trikampė viršūnė lengvam dūriui, sterilios, kiekviena adata plastikiniame konteineryje.</t>
  </si>
  <si>
    <t>Artikuliacinis popierius, Artikuliacinė dvipusė kalkė (raudona/juoda), storis 12µm, plotis 22mm.</t>
  </si>
  <si>
    <t>Pakuotėje ne daugiau 25m.</t>
  </si>
  <si>
    <t>Sterilus neaustinės medžiagos tamponas. Dydis 5 x 5 cm.</t>
  </si>
  <si>
    <t>Pakuotėje ne daugiau 150 vnt.</t>
  </si>
  <si>
    <t>Siūlas tarpdančiams, polifilamentinis (higieninis siūlas įpakuotas dėžutėje), lygiavertis „OralB Essencial floss“.</t>
  </si>
  <si>
    <t>Pakuotėje ne mažiau 25m.</t>
  </si>
  <si>
    <t>Mikroaplikatoriai. Skirti surišėjų, ėsdintojų, cementų uždėjimui ar nuėmimui, lankstomas kotelis, vienkartiniai. Vidutinio dydžio, ne daugiau 2mm skersmens.</t>
  </si>
  <si>
    <t>Flakonai po 480-520ml.</t>
  </si>
  <si>
    <t>Universalus tepalas antgaliams sutepti.</t>
  </si>
  <si>
    <t>ml</t>
  </si>
  <si>
    <t>rink.</t>
  </si>
  <si>
    <t>vnt.</t>
  </si>
  <si>
    <t>g</t>
  </si>
  <si>
    <t>rink. ( po 12 skirtingų spalvų )</t>
  </si>
  <si>
    <t xml:space="preserve">Pakuotėje 20 kapsulių po  0,25g  </t>
  </si>
  <si>
    <t xml:space="preserve">Kompomeras išskiriantis fluorą, pieninių dantų plombavimui, išskiriamas iš kapsulių, 0,25g.  A2 spalva, (lygiavertis “Dyract”). </t>
  </si>
  <si>
    <t>Pakuotėje ne daugiau 0,5ml</t>
  </si>
  <si>
    <t>g+ml</t>
  </si>
  <si>
    <t xml:space="preserve">Poliravimo pasta kompozitų poliravimui. 0,5micronų deimantinė poliravimo pasta, (lygiavertis „Ultradent Diamond Polish“). </t>
  </si>
  <si>
    <t>Poliravimo diskai, dedami ant laikiklio mikrovarikliui, (lygiavertis „SuperSnap“).</t>
  </si>
  <si>
    <t>Rinkinyje 4 skirtingų abrazybumų vienkartiniai diskai.</t>
  </si>
  <si>
    <t>Universalių polyrų galvutės, dedamos ant laikiklio mikrovarikliui, taurelės, liepsenlės ir diskelio formos, (lygiavertis „OneGloss“).</t>
  </si>
  <si>
    <t>Pakuotėje 3x20vnt. + 3 laikikliai (mandrelos)</t>
  </si>
  <si>
    <t xml:space="preserve">Universalių polyrų rinkinys mikrovarikliui: taurelės, liepsnelės ir diskelio formų polyrai, autoklavuojami, (lygiavertis „Densply Enhance“). </t>
  </si>
  <si>
    <t>Dėžutėje po 3x20 vnt.</t>
  </si>
  <si>
    <t>Šlifavimo - poliravimo diskeliai, rinkinys labai grubaus, grubaus, vidutinio ir švelnaus abrazyvumo (Superfine, Fine, Medium, Coarse), 12mm skersmens, (lygiavertis “3M ESPE Sof-Lex“).</t>
  </si>
  <si>
    <t>Pakuotėje 4x10 vnt. + 1 laikiklis (mandrela)</t>
  </si>
  <si>
    <t>Abrazyvios poliravimo juostelės, plastikinės, didelio, vidutinio, mažo ir švelnaus abrazyvumo (Superfine, Fine, Medium, Coarse). Ambrazyvinių plastikinių poliravimo juostelių rinkinys: 2 grubumų polyravimas vienoje juostelėje, 2 ar 3 tipų vienpusės juostelės,  (lygiavertis „TOR“).</t>
  </si>
  <si>
    <t>Pakuotėje mažiausiai po 25 vnt. vieno tipo juostelių.</t>
  </si>
  <si>
    <t>pak.</t>
  </si>
  <si>
    <t>kompl.</t>
  </si>
  <si>
    <t>Pakuotėje ne daugiau 400 ml tirpalo ir tuščias švirkštas</t>
  </si>
  <si>
    <t>Vienkartiniai puodeliai, turis ne mažesnis nei 150 ml.</t>
  </si>
  <si>
    <t>Pakuotėje   15g miltelių ir 8-10g skysčio, miltelių matuoklis,  vienkartiniai maišymo padeliai</t>
  </si>
  <si>
    <t>Ne mažiau kaip 1,2ml švirkštas</t>
  </si>
  <si>
    <t>Metalinis indelis endo failų dezinfekcijai, autoklavuojamas, (lygiavertis “Asim Instruments”).</t>
  </si>
  <si>
    <t>vnt. ( po 10 švirkštų kiekvieno atspalvio ).</t>
  </si>
  <si>
    <t>Pakuotėje ne daugiau 50 vnt.</t>
  </si>
  <si>
    <t>Kempinelės endo failų dezinfekcijai, lygiavertis “Falkon”.</t>
  </si>
  <si>
    <t>1.Prekių kokybė, žymėjimas, informacija vartotojui turi atitikti ES Tarybos Direktyvos 93/42/EEB reikalavimus.
2. Prekių charakteristikoms patvirtinti tiekėjai privalo pateikti techninių duomenų lapą ar lygiavertį gamintojo dokumentą. Visoms nurodytoms konkrečioms medžiagoms ir/ar konkretiems prekių pavadinimams, standartams taikoma „arba lygiavertis“. Tiekėjas, siūlantis lygiavertę prekę privalo patikimomis priemonėmis įrodyti, kad siūloma prekė yra lygiavertė ir visiškai atitinka techninėje specifikacijoje keliamus reikalavimus.
3. Techninėje specifikacijoje nurodytas reikalavimas: „Tiekėjo siūlomų prekių parametrai ir jų reikšmės“, reiškia, kad tiekėjas kartu su pasiūlymu privalo pateikti prekių gamintojo tą informaciją teikiamuose dokumentuose ar interneto nuorodoje, kuri įrodytų jo siūlomų prekių atitikimą techninės specifikacijos kiekvienoje eilutėje nustatytiems reikalavimams, jei tiekėjas nepateikia kartu su pasiūlymu gamintojo dokumentų, įrodančių, kad siūlomos prekės atitinka techninės specifikacijos reikalavimus, jo pasiūlymas bus atmestas kaip neatitinkantis pirkimo dokumentų reikalavimų. Šiuose dokumentuose tiekėjas turi grafiškai nurodyti (t. y. pastebimai pažymėti – spalvotai žymėti ir/ar nurodyti rodyklėmis, ir/ar pabraukti) konkrečias teikiamų dokumentų vietas, kur aprašomos reikalaujamų techninių charakteristikų reikšmės.
4. Bendrųjų pirkimo sąlygų 5.7 p.  nustatyta: „Tiekėjo pasiūlymas bei kita korespondencija pateikiami lietuvių kalba. Jei reikalaujami pridėti prie pasiūlymo dokumentai negali būti pateikti lietuvių kalba, šie dokumentai turi būti pateikiami originalo kalba, pridedant vertimą į lietuvių kalbą. Vertimas turi būti patvirtintas vertėjo parašu ir vertimo biuro antspaudu arba tiekėjo vadovo arba jo įgalioto asmens parašu.“ Atsižvelgiant į tai, kad dauguma sertifikatų išduodama anglų kalba bei lengvai suprantami techninei dokumentai anglų kalba gali būti pateikti nepridedant vertimo į lietuvių kalbą, tačiau jei perkančioji organizacija pareikalaus, anglų kalba pateiktų dokumentų vertimas į lietuvių kalbą turės būti pateiktas ne vėliau kaip per 3 darbo dienas, nepateikus dokumentų vertimo per nustatytą terminą, pasiūlymas bus atmestas kaip neatitinkantis pirkimo dokumentų reikalavimų.
5. Specialiųjų pirkimo sąlygų 18 p. nustatyta: „Pasiūlymo (vertinamoji) kaina atskirai kiekvienai pirkimo daliai negali būti didesnė nei perkančiosios organizacijos numatyta pirkimo vertė, nurodyta SPS priede Nr.1 „Techninė specifikacija“ (ją viršijus pasiūlymas bus atmestas tai pirkimo daliai dėl per didelės kainos (BPS 13.1.5 p.)).“
6.*Prekės kodas gamintojo kataloge, jeigu gamintojas turi savo prekių katalogą.</t>
  </si>
  <si>
    <t>Vienkartinių medicinos pagalbos priemonių pirkimas odontologijai pirkimas</t>
  </si>
  <si>
    <t>SPS priedas Nr.1</t>
  </si>
  <si>
    <t>Karūnėlių nupjovėjai, kietmetalio, atsparūs nusidevėjimui.</t>
  </si>
  <si>
    <t>Firminis priemonių pavadinimas, gamintojas, priemonės kodas gamintojo kataloge*</t>
  </si>
  <si>
    <t>PVM tarifas %</t>
  </si>
  <si>
    <t>PO planuojama kaina Eur su PVM</t>
  </si>
  <si>
    <t>Suma Eur be PVM</t>
  </si>
  <si>
    <t>Suma Eur su PVM</t>
  </si>
  <si>
    <t>Viso 29 daliai:</t>
  </si>
  <si>
    <t>Viso 30 daliai:</t>
  </si>
  <si>
    <t>Viso 31 daliai:</t>
  </si>
  <si>
    <t>Viso 47 daliai:</t>
  </si>
  <si>
    <t>Viso 66 daliai:</t>
  </si>
  <si>
    <t>Viso 69 daliai:</t>
  </si>
  <si>
    <t>Viso 70 daliai:</t>
  </si>
  <si>
    <t>Viso 71 daliai:</t>
  </si>
  <si>
    <t>Pateikti pavyzdžių iki pasiūlymo pateikimo termino pabaigos.</t>
  </si>
  <si>
    <t>Maksimalus kiekis</t>
  </si>
  <si>
    <t>SMI ag. SMI-Spon standard. Ref: ZHG805010</t>
  </si>
  <si>
    <t>SMI ag. Daclon (polial,ide monofil). Ref:9201519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</si>
</sst>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86"/>
      <scheme val="minor"/>
    </font>
    <font>
      <sz val="10"/>
      <color rgb="FF000000"/>
      <name val="Times New Roman"/>
      <family val="1"/>
      <charset val="186"/>
    </font>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b/>
      <sz val="10"/>
      <color rgb="FF000000"/>
      <name val="Times New Roman"/>
      <family val="1"/>
      <charset val="186"/>
    </font>
    <font>
      <sz val="10"/>
      <color rgb="FF2A6099"/>
      <name val="Times New Roman"/>
      <family val="1"/>
      <charset val="186"/>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52">
    <xf numFmtId="0" fontId="0" fillId="0" borderId="0" xfId="0"/>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2" fontId="3" fillId="0" borderId="0" xfId="0" applyNumberFormat="1"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2" fontId="5" fillId="2" borderId="1" xfId="0" applyNumberFormat="1" applyFont="1" applyFill="1" applyBorder="1" applyAlignment="1">
      <alignment horizontal="center" vertical="center" wrapText="1"/>
    </xf>
    <xf numFmtId="0" fontId="7" fillId="0" borderId="1" xfId="0" applyFont="1" applyBorder="1" applyAlignment="1">
      <alignment horizontal="righ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right"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2" borderId="1" xfId="0" applyFont="1" applyFill="1" applyBorder="1" applyAlignment="1">
      <alignment vertical="center" wrapText="1"/>
    </xf>
    <xf numFmtId="43" fontId="4" fillId="0" borderId="0" xfId="1" applyFont="1" applyFill="1"/>
    <xf numFmtId="43" fontId="3" fillId="0" borderId="0" xfId="1" applyFont="1" applyAlignment="1">
      <alignment horizontal="center" vertical="center"/>
    </xf>
    <xf numFmtId="43" fontId="1" fillId="0" borderId="1" xfId="1" applyFont="1" applyBorder="1" applyAlignment="1">
      <alignment horizontal="center" vertical="center" wrapText="1"/>
    </xf>
    <xf numFmtId="43" fontId="3" fillId="0" borderId="1" xfId="1" applyFont="1" applyBorder="1" applyAlignment="1">
      <alignment horizontal="center" vertical="center" wrapText="1"/>
    </xf>
    <xf numFmtId="43" fontId="5" fillId="2" borderId="1" xfId="1" applyFont="1" applyFill="1" applyBorder="1" applyAlignment="1">
      <alignment horizontal="center" vertical="center" wrapText="1"/>
    </xf>
    <xf numFmtId="43" fontId="5" fillId="0" borderId="1" xfId="1" applyFont="1" applyBorder="1" applyAlignment="1">
      <alignment horizontal="center" vertical="center" wrapText="1"/>
    </xf>
    <xf numFmtId="43" fontId="3" fillId="0" borderId="1" xfId="1" applyFont="1" applyBorder="1" applyAlignment="1">
      <alignment horizontal="center" vertical="center"/>
    </xf>
    <xf numFmtId="43" fontId="3" fillId="0" borderId="1" xfId="1" applyNumberFormat="1" applyFont="1" applyBorder="1" applyAlignment="1">
      <alignment horizontal="center" vertical="center"/>
    </xf>
    <xf numFmtId="0" fontId="1" fillId="0" borderId="1" xfId="0" applyFont="1" applyBorder="1" applyAlignment="1">
      <alignment horizontal="center"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6" fillId="0" borderId="1" xfId="0" applyFont="1" applyBorder="1" applyAlignment="1">
      <alignment horizontal="center" vertical="center"/>
    </xf>
    <xf numFmtId="0" fontId="4" fillId="0" borderId="0" xfId="0" applyFont="1" applyAlignment="1">
      <alignment horizontal="center"/>
    </xf>
    <xf numFmtId="0" fontId="1" fillId="0" borderId="0" xfId="0" applyFont="1" applyAlignment="1">
      <alignment horizontal="left" vertical="top"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0" borderId="1" xfId="0" applyFont="1" applyBorder="1" applyAlignment="1">
      <alignment horizontal="center" vertical="center" wrapText="1"/>
    </xf>
    <xf numFmtId="43" fontId="6" fillId="0" borderId="1" xfId="1"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9"/>
  <sheetViews>
    <sheetView tabSelected="1" zoomScaleNormal="100" workbookViewId="0">
      <selection activeCell="C102" sqref="C102"/>
    </sheetView>
  </sheetViews>
  <sheetFormatPr defaultRowHeight="12.75" x14ac:dyDescent="0.2"/>
  <cols>
    <col min="1" max="1" width="7.85546875" style="1" customWidth="1"/>
    <col min="2" max="2" width="46.42578125" style="1" customWidth="1"/>
    <col min="3" max="4" width="12" style="1" customWidth="1"/>
    <col min="5" max="5" width="20.85546875" style="1" customWidth="1"/>
    <col min="6" max="6" width="24.28515625" style="1" customWidth="1"/>
    <col min="7" max="8" width="12.5703125" style="2" customWidth="1"/>
    <col min="9" max="9" width="13.5703125" style="2" customWidth="1"/>
    <col min="10" max="11" width="18" style="2" customWidth="1"/>
    <col min="12" max="12" width="18" style="26" customWidth="1"/>
    <col min="13" max="16384" width="9.140625" style="1"/>
  </cols>
  <sheetData>
    <row r="1" spans="1:12" x14ac:dyDescent="0.2">
      <c r="L1" s="25" t="s">
        <v>213</v>
      </c>
    </row>
    <row r="2" spans="1:12" ht="15" customHeight="1" x14ac:dyDescent="0.2">
      <c r="A2" s="41" t="s">
        <v>212</v>
      </c>
      <c r="B2" s="41"/>
      <c r="C2" s="41"/>
      <c r="D2" s="41"/>
      <c r="E2" s="41"/>
      <c r="F2" s="41"/>
      <c r="G2" s="41"/>
      <c r="H2" s="41"/>
      <c r="I2" s="41"/>
      <c r="J2" s="41"/>
      <c r="K2" s="41"/>
      <c r="L2" s="41"/>
    </row>
    <row r="3" spans="1:12" ht="170.25" customHeight="1" x14ac:dyDescent="0.2">
      <c r="A3" s="42" t="s">
        <v>211</v>
      </c>
      <c r="B3" s="42"/>
      <c r="C3" s="42"/>
      <c r="D3" s="42"/>
      <c r="E3" s="42"/>
      <c r="F3" s="42"/>
      <c r="G3" s="42"/>
      <c r="H3" s="42"/>
      <c r="I3" s="42"/>
      <c r="J3" s="42"/>
      <c r="K3" s="42"/>
      <c r="L3" s="42"/>
    </row>
    <row r="4" spans="1:12" x14ac:dyDescent="0.2">
      <c r="A4" s="3"/>
    </row>
    <row r="5" spans="1:12" ht="15" customHeight="1" x14ac:dyDescent="0.2">
      <c r="A5" s="37" t="s">
        <v>0</v>
      </c>
      <c r="B5" s="38"/>
      <c r="C5" s="38"/>
      <c r="D5" s="38"/>
      <c r="E5" s="38"/>
      <c r="F5" s="38"/>
      <c r="G5" s="38"/>
      <c r="H5" s="38"/>
      <c r="I5" s="38"/>
      <c r="J5" s="38"/>
      <c r="K5" s="38"/>
      <c r="L5" s="39"/>
    </row>
    <row r="6" spans="1:12" ht="15" customHeight="1" x14ac:dyDescent="0.2">
      <c r="A6" s="43" t="s">
        <v>1</v>
      </c>
      <c r="B6" s="43" t="s">
        <v>2</v>
      </c>
      <c r="C6" s="44" t="s">
        <v>229</v>
      </c>
      <c r="D6" s="44" t="s">
        <v>3</v>
      </c>
      <c r="E6" s="43" t="s">
        <v>4</v>
      </c>
      <c r="F6" s="43" t="s">
        <v>215</v>
      </c>
      <c r="G6" s="43" t="s">
        <v>143</v>
      </c>
      <c r="H6" s="43" t="s">
        <v>216</v>
      </c>
      <c r="I6" s="43" t="s">
        <v>144</v>
      </c>
      <c r="J6" s="43" t="s">
        <v>218</v>
      </c>
      <c r="K6" s="43" t="s">
        <v>219</v>
      </c>
      <c r="L6" s="48" t="s">
        <v>217</v>
      </c>
    </row>
    <row r="7" spans="1:12" ht="45" customHeight="1" x14ac:dyDescent="0.2">
      <c r="A7" s="43"/>
      <c r="B7" s="43"/>
      <c r="C7" s="45"/>
      <c r="D7" s="45"/>
      <c r="E7" s="43"/>
      <c r="F7" s="43"/>
      <c r="G7" s="43"/>
      <c r="H7" s="43"/>
      <c r="I7" s="43"/>
      <c r="J7" s="43"/>
      <c r="K7" s="43"/>
      <c r="L7" s="48"/>
    </row>
    <row r="8" spans="1:12" ht="15.75" customHeight="1" x14ac:dyDescent="0.2">
      <c r="A8" s="43"/>
      <c r="B8" s="43"/>
      <c r="C8" s="46"/>
      <c r="D8" s="46"/>
      <c r="E8" s="43"/>
      <c r="F8" s="43"/>
      <c r="G8" s="43"/>
      <c r="H8" s="43"/>
      <c r="I8" s="43"/>
      <c r="J8" s="43"/>
      <c r="K8" s="43"/>
      <c r="L8" s="48"/>
    </row>
    <row r="9" spans="1:12" ht="25.5" x14ac:dyDescent="0.2">
      <c r="A9" s="5">
        <v>1</v>
      </c>
      <c r="B9" s="6" t="s">
        <v>5</v>
      </c>
      <c r="C9" s="5">
        <v>180</v>
      </c>
      <c r="D9" s="5" t="s">
        <v>181</v>
      </c>
      <c r="E9" s="5" t="s">
        <v>6</v>
      </c>
      <c r="F9" s="5"/>
      <c r="G9" s="8"/>
      <c r="H9" s="8"/>
      <c r="I9" s="8"/>
      <c r="J9" s="8"/>
      <c r="K9" s="8"/>
      <c r="L9" s="27">
        <v>1960.2</v>
      </c>
    </row>
    <row r="10" spans="1:12" ht="38.25" x14ac:dyDescent="0.2">
      <c r="A10" s="7">
        <v>2</v>
      </c>
      <c r="B10" s="6" t="s">
        <v>7</v>
      </c>
      <c r="C10" s="7">
        <v>180</v>
      </c>
      <c r="D10" s="7" t="s">
        <v>181</v>
      </c>
      <c r="E10" s="5" t="s">
        <v>8</v>
      </c>
      <c r="F10" s="5"/>
      <c r="G10" s="8"/>
      <c r="H10" s="8"/>
      <c r="I10" s="8"/>
      <c r="J10" s="8"/>
      <c r="K10" s="8"/>
      <c r="L10" s="27">
        <v>2613.6</v>
      </c>
    </row>
    <row r="11" spans="1:12" ht="25.5" x14ac:dyDescent="0.2">
      <c r="A11" s="5">
        <v>3</v>
      </c>
      <c r="B11" s="10" t="s">
        <v>9</v>
      </c>
      <c r="C11" s="5">
        <v>400</v>
      </c>
      <c r="D11" s="5" t="s">
        <v>181</v>
      </c>
      <c r="E11" s="7" t="s">
        <v>10</v>
      </c>
      <c r="F11" s="7"/>
      <c r="G11" s="8"/>
      <c r="H11" s="8"/>
      <c r="I11" s="8"/>
      <c r="J11" s="8"/>
      <c r="K11" s="8"/>
      <c r="L11" s="27">
        <v>338.8</v>
      </c>
    </row>
    <row r="12" spans="1:12" ht="114.75" x14ac:dyDescent="0.2">
      <c r="A12" s="7">
        <v>4</v>
      </c>
      <c r="B12" s="10" t="s">
        <v>11</v>
      </c>
      <c r="C12" s="7">
        <v>20</v>
      </c>
      <c r="D12" s="7" t="s">
        <v>182</v>
      </c>
      <c r="E12" s="7" t="s">
        <v>12</v>
      </c>
      <c r="F12" s="7"/>
      <c r="G12" s="8"/>
      <c r="H12" s="8"/>
      <c r="I12" s="8"/>
      <c r="J12" s="8"/>
      <c r="K12" s="8"/>
      <c r="L12" s="27">
        <v>5324</v>
      </c>
    </row>
    <row r="13" spans="1:12" ht="110.25" customHeight="1" x14ac:dyDescent="0.2">
      <c r="A13" s="15">
        <v>5</v>
      </c>
      <c r="B13" s="6" t="s">
        <v>145</v>
      </c>
      <c r="C13" s="5">
        <v>20</v>
      </c>
      <c r="D13" s="5" t="s">
        <v>185</v>
      </c>
      <c r="E13" s="5" t="s">
        <v>13</v>
      </c>
      <c r="F13" s="5"/>
      <c r="G13" s="8"/>
      <c r="H13" s="8"/>
      <c r="I13" s="8"/>
      <c r="J13" s="8"/>
      <c r="K13" s="8"/>
      <c r="L13" s="27">
        <v>7260</v>
      </c>
    </row>
    <row r="14" spans="1:12" ht="63.75" x14ac:dyDescent="0.2">
      <c r="A14" s="5">
        <v>6</v>
      </c>
      <c r="B14" s="6" t="s">
        <v>14</v>
      </c>
      <c r="C14" s="5">
        <v>20</v>
      </c>
      <c r="D14" s="5" t="s">
        <v>183</v>
      </c>
      <c r="E14" s="5" t="s">
        <v>15</v>
      </c>
      <c r="F14" s="5"/>
      <c r="G14" s="8"/>
      <c r="H14" s="8"/>
      <c r="I14" s="8"/>
      <c r="J14" s="8"/>
      <c r="K14" s="8"/>
      <c r="L14" s="27">
        <v>968</v>
      </c>
    </row>
    <row r="15" spans="1:12" ht="38.25" x14ac:dyDescent="0.2">
      <c r="A15" s="7">
        <v>7</v>
      </c>
      <c r="B15" s="6" t="s">
        <v>16</v>
      </c>
      <c r="C15" s="5">
        <v>20</v>
      </c>
      <c r="D15" s="5" t="s">
        <v>183</v>
      </c>
      <c r="E15" s="5" t="s">
        <v>17</v>
      </c>
      <c r="F15" s="5"/>
      <c r="G15" s="8"/>
      <c r="H15" s="8"/>
      <c r="I15" s="8"/>
      <c r="J15" s="8"/>
      <c r="K15" s="8"/>
      <c r="L15" s="27">
        <v>1500.3999999999999</v>
      </c>
    </row>
    <row r="16" spans="1:12" ht="99.75" customHeight="1" x14ac:dyDescent="0.2">
      <c r="A16" s="7">
        <v>8</v>
      </c>
      <c r="B16" s="10" t="s">
        <v>18</v>
      </c>
      <c r="C16" s="7">
        <v>30</v>
      </c>
      <c r="D16" s="5" t="s">
        <v>183</v>
      </c>
      <c r="E16" s="7" t="s">
        <v>19</v>
      </c>
      <c r="F16" s="7"/>
      <c r="G16" s="8"/>
      <c r="H16" s="8"/>
      <c r="I16" s="8"/>
      <c r="J16" s="8"/>
      <c r="K16" s="8"/>
      <c r="L16" s="27">
        <v>2904</v>
      </c>
    </row>
    <row r="17" spans="1:12" ht="200.25" customHeight="1" x14ac:dyDescent="0.2">
      <c r="A17" s="7">
        <v>9</v>
      </c>
      <c r="B17" s="10" t="s">
        <v>20</v>
      </c>
      <c r="C17" s="7">
        <v>20</v>
      </c>
      <c r="D17" s="5" t="s">
        <v>182</v>
      </c>
      <c r="E17" s="7" t="s">
        <v>21</v>
      </c>
      <c r="F17" s="7"/>
      <c r="G17" s="8"/>
      <c r="H17" s="8"/>
      <c r="I17" s="8"/>
      <c r="J17" s="8"/>
      <c r="K17" s="8"/>
      <c r="L17" s="27">
        <v>5082</v>
      </c>
    </row>
    <row r="18" spans="1:12" ht="165" customHeight="1" x14ac:dyDescent="0.2">
      <c r="A18" s="7">
        <v>10</v>
      </c>
      <c r="B18" s="10" t="s">
        <v>22</v>
      </c>
      <c r="C18" s="7">
        <v>80</v>
      </c>
      <c r="D18" s="5" t="s">
        <v>208</v>
      </c>
      <c r="E18" s="7" t="s">
        <v>23</v>
      </c>
      <c r="F18" s="7"/>
      <c r="G18" s="8"/>
      <c r="H18" s="8"/>
      <c r="I18" s="8"/>
      <c r="J18" s="8"/>
      <c r="K18" s="8"/>
      <c r="L18" s="27">
        <v>4452.7999999999993</v>
      </c>
    </row>
    <row r="19" spans="1:12" ht="110.25" customHeight="1" x14ac:dyDescent="0.2">
      <c r="A19" s="7">
        <v>11</v>
      </c>
      <c r="B19" s="6" t="s">
        <v>24</v>
      </c>
      <c r="C19" s="5">
        <v>30</v>
      </c>
      <c r="D19" s="5" t="s">
        <v>183</v>
      </c>
      <c r="E19" s="5" t="s">
        <v>25</v>
      </c>
      <c r="F19" s="5"/>
      <c r="G19" s="8"/>
      <c r="H19" s="8"/>
      <c r="I19" s="8"/>
      <c r="J19" s="8"/>
      <c r="K19" s="8"/>
      <c r="L19" s="27">
        <v>1560.9</v>
      </c>
    </row>
    <row r="20" spans="1:12" ht="81.75" customHeight="1" x14ac:dyDescent="0.2">
      <c r="A20" s="5">
        <v>12</v>
      </c>
      <c r="B20" s="6" t="s">
        <v>26</v>
      </c>
      <c r="C20" s="5">
        <v>900</v>
      </c>
      <c r="D20" s="5" t="s">
        <v>184</v>
      </c>
      <c r="E20" s="5" t="s">
        <v>205</v>
      </c>
      <c r="F20" s="5"/>
      <c r="G20" s="8"/>
      <c r="H20" s="8"/>
      <c r="I20" s="8"/>
      <c r="J20" s="8"/>
      <c r="K20" s="8"/>
      <c r="L20" s="27">
        <v>4519.3500000000004</v>
      </c>
    </row>
    <row r="21" spans="1:12" ht="38.25" x14ac:dyDescent="0.2">
      <c r="A21" s="5">
        <v>13</v>
      </c>
      <c r="B21" s="6" t="s">
        <v>187</v>
      </c>
      <c r="C21" s="5">
        <v>130</v>
      </c>
      <c r="D21" s="5" t="s">
        <v>184</v>
      </c>
      <c r="E21" s="5" t="s">
        <v>186</v>
      </c>
      <c r="F21" s="5"/>
      <c r="G21" s="8"/>
      <c r="H21" s="8"/>
      <c r="I21" s="8"/>
      <c r="J21" s="8"/>
      <c r="K21" s="8"/>
      <c r="L21" s="27">
        <v>2076.36</v>
      </c>
    </row>
    <row r="22" spans="1:12" ht="25.5" x14ac:dyDescent="0.2">
      <c r="A22" s="5">
        <v>14</v>
      </c>
      <c r="B22" s="10" t="s">
        <v>27</v>
      </c>
      <c r="C22" s="7">
        <v>2</v>
      </c>
      <c r="D22" s="5" t="s">
        <v>183</v>
      </c>
      <c r="E22" s="7" t="s">
        <v>28</v>
      </c>
      <c r="F22" s="7"/>
      <c r="G22" s="8"/>
      <c r="H22" s="8"/>
      <c r="I22" s="8"/>
      <c r="J22" s="8"/>
      <c r="K22" s="8"/>
      <c r="L22" s="28">
        <v>7.26</v>
      </c>
    </row>
    <row r="23" spans="1:12" ht="92.25" customHeight="1" x14ac:dyDescent="0.2">
      <c r="A23" s="7">
        <v>15</v>
      </c>
      <c r="B23" s="6" t="s">
        <v>29</v>
      </c>
      <c r="C23" s="5">
        <v>276</v>
      </c>
      <c r="D23" s="5" t="s">
        <v>181</v>
      </c>
      <c r="E23" s="5" t="s">
        <v>30</v>
      </c>
      <c r="F23" s="5"/>
      <c r="G23" s="8"/>
      <c r="H23" s="8"/>
      <c r="I23" s="8"/>
      <c r="J23" s="8"/>
      <c r="K23" s="8"/>
      <c r="L23" s="27">
        <v>8682.9600000000009</v>
      </c>
    </row>
    <row r="24" spans="1:12" ht="38.25" x14ac:dyDescent="0.2">
      <c r="A24" s="7">
        <v>16</v>
      </c>
      <c r="B24" s="6" t="s">
        <v>31</v>
      </c>
      <c r="C24" s="5">
        <v>130</v>
      </c>
      <c r="D24" s="5" t="s">
        <v>181</v>
      </c>
      <c r="E24" s="5" t="s">
        <v>188</v>
      </c>
      <c r="F24" s="5"/>
      <c r="G24" s="8"/>
      <c r="H24" s="8"/>
      <c r="I24" s="8"/>
      <c r="J24" s="8"/>
      <c r="K24" s="8"/>
      <c r="L24" s="27">
        <v>333.476</v>
      </c>
    </row>
    <row r="25" spans="1:12" ht="63.75" x14ac:dyDescent="0.2">
      <c r="A25" s="5">
        <v>17</v>
      </c>
      <c r="B25" s="6" t="s">
        <v>32</v>
      </c>
      <c r="C25" s="5">
        <v>100</v>
      </c>
      <c r="D25" s="5" t="s">
        <v>181</v>
      </c>
      <c r="E25" s="5" t="s">
        <v>33</v>
      </c>
      <c r="F25" s="5"/>
      <c r="G25" s="8"/>
      <c r="H25" s="8"/>
      <c r="I25" s="8"/>
      <c r="J25" s="8"/>
      <c r="K25" s="8"/>
      <c r="L25" s="27">
        <v>634.04</v>
      </c>
    </row>
    <row r="26" spans="1:12" ht="79.5" customHeight="1" x14ac:dyDescent="0.2">
      <c r="A26" s="5">
        <v>18</v>
      </c>
      <c r="B26" s="6" t="s">
        <v>34</v>
      </c>
      <c r="C26" s="5">
        <v>104</v>
      </c>
      <c r="D26" s="5" t="s">
        <v>184</v>
      </c>
      <c r="E26" s="5" t="s">
        <v>35</v>
      </c>
      <c r="F26" s="5"/>
      <c r="G26" s="8"/>
      <c r="H26" s="8"/>
      <c r="I26" s="8"/>
      <c r="J26" s="8"/>
      <c r="K26" s="8"/>
      <c r="L26" s="27">
        <v>54.111199999999997</v>
      </c>
    </row>
    <row r="27" spans="1:12" ht="38.25" x14ac:dyDescent="0.2">
      <c r="A27" s="5">
        <v>19</v>
      </c>
      <c r="B27" s="6" t="s">
        <v>36</v>
      </c>
      <c r="C27" s="5">
        <v>220</v>
      </c>
      <c r="D27" s="5" t="s">
        <v>189</v>
      </c>
      <c r="E27" s="5" t="s">
        <v>37</v>
      </c>
      <c r="F27" s="5"/>
      <c r="G27" s="8"/>
      <c r="H27" s="8"/>
      <c r="I27" s="8"/>
      <c r="J27" s="8"/>
      <c r="K27" s="8"/>
      <c r="L27" s="27">
        <v>218.28399999999996</v>
      </c>
    </row>
    <row r="28" spans="1:12" ht="62.25" customHeight="1" x14ac:dyDescent="0.2">
      <c r="A28" s="5">
        <v>20</v>
      </c>
      <c r="B28" s="6" t="s">
        <v>38</v>
      </c>
      <c r="C28" s="5">
        <v>10</v>
      </c>
      <c r="D28" s="5" t="s">
        <v>183</v>
      </c>
      <c r="E28" s="5" t="s">
        <v>28</v>
      </c>
      <c r="F28" s="5"/>
      <c r="G28" s="8"/>
      <c r="H28" s="8"/>
      <c r="I28" s="8"/>
      <c r="J28" s="8"/>
      <c r="K28" s="8"/>
      <c r="L28" s="27">
        <v>23.231999999999999</v>
      </c>
    </row>
    <row r="29" spans="1:12" ht="15" customHeight="1" x14ac:dyDescent="0.2">
      <c r="A29" s="37" t="s">
        <v>39</v>
      </c>
      <c r="B29" s="38"/>
      <c r="C29" s="38"/>
      <c r="D29" s="38"/>
      <c r="E29" s="38"/>
      <c r="F29" s="38"/>
      <c r="G29" s="38"/>
      <c r="H29" s="38"/>
      <c r="I29" s="38"/>
      <c r="J29" s="38"/>
      <c r="K29" s="38"/>
      <c r="L29" s="39"/>
    </row>
    <row r="30" spans="1:12" ht="135.75" customHeight="1" x14ac:dyDescent="0.2">
      <c r="A30" s="12">
        <v>21</v>
      </c>
      <c r="B30" s="13" t="s">
        <v>199</v>
      </c>
      <c r="C30" s="12">
        <v>3500</v>
      </c>
      <c r="D30" s="12" t="s">
        <v>183</v>
      </c>
      <c r="E30" s="16" t="s">
        <v>200</v>
      </c>
      <c r="F30" s="16"/>
      <c r="G30" s="17"/>
      <c r="H30" s="17"/>
      <c r="I30" s="17"/>
      <c r="J30" s="17"/>
      <c r="K30" s="17"/>
      <c r="L30" s="29">
        <v>177.87</v>
      </c>
    </row>
    <row r="31" spans="1:12" ht="55.5" customHeight="1" x14ac:dyDescent="0.2">
      <c r="A31" s="5">
        <v>22</v>
      </c>
      <c r="B31" s="6" t="s">
        <v>40</v>
      </c>
      <c r="C31" s="5">
        <v>30</v>
      </c>
      <c r="D31" s="5" t="s">
        <v>183</v>
      </c>
      <c r="E31" s="18"/>
      <c r="F31" s="18"/>
      <c r="G31" s="19"/>
      <c r="H31" s="19"/>
      <c r="I31" s="19"/>
      <c r="J31" s="19"/>
      <c r="K31" s="19"/>
      <c r="L31" s="30">
        <v>18.149999999999999</v>
      </c>
    </row>
    <row r="32" spans="1:12" ht="81" customHeight="1" x14ac:dyDescent="0.2">
      <c r="A32" s="7">
        <v>23</v>
      </c>
      <c r="B32" s="6" t="s">
        <v>195</v>
      </c>
      <c r="C32" s="5">
        <v>700</v>
      </c>
      <c r="D32" s="5" t="s">
        <v>183</v>
      </c>
      <c r="E32" s="20" t="s">
        <v>196</v>
      </c>
      <c r="F32" s="20"/>
      <c r="G32" s="19"/>
      <c r="H32" s="19"/>
      <c r="I32" s="19"/>
      <c r="J32" s="19"/>
      <c r="K32" s="19"/>
      <c r="L32" s="30">
        <v>1143.45</v>
      </c>
    </row>
    <row r="33" spans="1:12" ht="76.5" customHeight="1" x14ac:dyDescent="0.2">
      <c r="A33" s="5">
        <v>24</v>
      </c>
      <c r="B33" s="6" t="s">
        <v>193</v>
      </c>
      <c r="C33" s="5">
        <v>5000</v>
      </c>
      <c r="D33" s="5" t="s">
        <v>183</v>
      </c>
      <c r="E33" s="15" t="s">
        <v>194</v>
      </c>
      <c r="F33" s="15"/>
      <c r="G33" s="19"/>
      <c r="H33" s="19"/>
      <c r="I33" s="19"/>
      <c r="J33" s="19"/>
      <c r="K33" s="19"/>
      <c r="L33" s="30">
        <v>8470</v>
      </c>
    </row>
    <row r="34" spans="1:12" ht="69.75" customHeight="1" x14ac:dyDescent="0.2">
      <c r="A34" s="5">
        <v>25</v>
      </c>
      <c r="B34" s="6" t="s">
        <v>191</v>
      </c>
      <c r="C34" s="7">
        <v>5000</v>
      </c>
      <c r="D34" s="7" t="s">
        <v>183</v>
      </c>
      <c r="E34" s="15" t="s">
        <v>192</v>
      </c>
      <c r="F34" s="15"/>
      <c r="G34" s="19"/>
      <c r="H34" s="19"/>
      <c r="I34" s="19"/>
      <c r="J34" s="19"/>
      <c r="K34" s="19"/>
      <c r="L34" s="30">
        <v>1452</v>
      </c>
    </row>
    <row r="35" spans="1:12" ht="108.75" customHeight="1" x14ac:dyDescent="0.2">
      <c r="A35" s="21">
        <v>26</v>
      </c>
      <c r="B35" s="13" t="s">
        <v>197</v>
      </c>
      <c r="C35" s="12">
        <v>2500</v>
      </c>
      <c r="D35" s="12" t="s">
        <v>183</v>
      </c>
      <c r="E35" s="22" t="s">
        <v>198</v>
      </c>
      <c r="F35" s="22"/>
      <c r="G35" s="17"/>
      <c r="H35" s="17"/>
      <c r="I35" s="17"/>
      <c r="J35" s="17"/>
      <c r="K35" s="17"/>
      <c r="L35" s="29">
        <v>877.25</v>
      </c>
    </row>
    <row r="36" spans="1:12" ht="55.5" customHeight="1" x14ac:dyDescent="0.2">
      <c r="A36" s="5">
        <v>27</v>
      </c>
      <c r="B36" s="6" t="s">
        <v>41</v>
      </c>
      <c r="C36" s="5">
        <v>200</v>
      </c>
      <c r="D36" s="5" t="s">
        <v>184</v>
      </c>
      <c r="E36" s="23"/>
      <c r="F36" s="23"/>
      <c r="G36" s="19"/>
      <c r="H36" s="19"/>
      <c r="I36" s="19"/>
      <c r="J36" s="19"/>
      <c r="K36" s="19"/>
      <c r="L36" s="30">
        <v>36.299999999999997</v>
      </c>
    </row>
    <row r="37" spans="1:12" ht="79.5" customHeight="1" x14ac:dyDescent="0.2">
      <c r="A37" s="5">
        <v>28</v>
      </c>
      <c r="B37" s="6" t="s">
        <v>190</v>
      </c>
      <c r="C37" s="5">
        <v>60</v>
      </c>
      <c r="D37" s="5" t="s">
        <v>181</v>
      </c>
      <c r="E37" s="15" t="s">
        <v>206</v>
      </c>
      <c r="F37" s="15"/>
      <c r="G37" s="19"/>
      <c r="H37" s="19"/>
      <c r="I37" s="19"/>
      <c r="J37" s="19"/>
      <c r="K37" s="19"/>
      <c r="L37" s="30">
        <v>1306.8000000000002</v>
      </c>
    </row>
    <row r="38" spans="1:12" ht="15" customHeight="1" x14ac:dyDescent="0.2">
      <c r="A38" s="37" t="s">
        <v>42</v>
      </c>
      <c r="B38" s="38"/>
      <c r="C38" s="38"/>
      <c r="D38" s="38"/>
      <c r="E38" s="38"/>
      <c r="F38" s="38"/>
      <c r="G38" s="38"/>
      <c r="H38" s="38"/>
      <c r="I38" s="38"/>
      <c r="J38" s="38"/>
      <c r="K38" s="38"/>
      <c r="L38" s="39"/>
    </row>
    <row r="39" spans="1:12" ht="89.25" x14ac:dyDescent="0.2">
      <c r="A39" s="47">
        <v>29</v>
      </c>
      <c r="B39" s="6" t="s">
        <v>43</v>
      </c>
      <c r="C39" s="5" t="s">
        <v>228</v>
      </c>
      <c r="D39" s="5"/>
      <c r="E39" s="6"/>
      <c r="F39" s="6"/>
      <c r="G39" s="5"/>
      <c r="H39" s="5"/>
      <c r="I39" s="5"/>
      <c r="J39" s="5"/>
      <c r="K39" s="5"/>
      <c r="L39" s="31"/>
    </row>
    <row r="40" spans="1:12" x14ac:dyDescent="0.2">
      <c r="A40" s="47"/>
      <c r="B40" s="5" t="s">
        <v>44</v>
      </c>
      <c r="C40" s="5">
        <v>360</v>
      </c>
      <c r="D40" s="5" t="s">
        <v>183</v>
      </c>
      <c r="E40" s="6"/>
      <c r="F40" s="6"/>
      <c r="G40" s="8"/>
      <c r="H40" s="8"/>
      <c r="I40" s="8"/>
      <c r="J40" s="8"/>
      <c r="K40" s="8"/>
      <c r="L40" s="31"/>
    </row>
    <row r="41" spans="1:12" x14ac:dyDescent="0.2">
      <c r="A41" s="47"/>
      <c r="B41" s="5" t="s">
        <v>45</v>
      </c>
      <c r="C41" s="5">
        <v>360</v>
      </c>
      <c r="D41" s="5" t="s">
        <v>183</v>
      </c>
      <c r="E41" s="6"/>
      <c r="F41" s="6"/>
      <c r="G41" s="8"/>
      <c r="H41" s="8"/>
      <c r="I41" s="8"/>
      <c r="J41" s="8"/>
      <c r="K41" s="8"/>
      <c r="L41" s="31"/>
    </row>
    <row r="42" spans="1:12" x14ac:dyDescent="0.2">
      <c r="A42" s="47"/>
      <c r="B42" s="5" t="s">
        <v>46</v>
      </c>
      <c r="C42" s="5">
        <v>360</v>
      </c>
      <c r="D42" s="5" t="s">
        <v>183</v>
      </c>
      <c r="E42" s="6"/>
      <c r="F42" s="6"/>
      <c r="G42" s="8"/>
      <c r="H42" s="8"/>
      <c r="I42" s="8"/>
      <c r="J42" s="8"/>
      <c r="K42" s="8"/>
      <c r="L42" s="31"/>
    </row>
    <row r="43" spans="1:12" x14ac:dyDescent="0.2">
      <c r="A43" s="47"/>
      <c r="B43" s="5" t="s">
        <v>47</v>
      </c>
      <c r="C43" s="5">
        <v>360</v>
      </c>
      <c r="D43" s="5" t="s">
        <v>183</v>
      </c>
      <c r="E43" s="6"/>
      <c r="F43" s="6"/>
      <c r="G43" s="8"/>
      <c r="H43" s="8"/>
      <c r="I43" s="8"/>
      <c r="J43" s="8"/>
      <c r="K43" s="8"/>
      <c r="L43" s="31"/>
    </row>
    <row r="44" spans="1:12" x14ac:dyDescent="0.2">
      <c r="A44" s="47"/>
      <c r="B44" s="5" t="s">
        <v>48</v>
      </c>
      <c r="C44" s="5">
        <v>360</v>
      </c>
      <c r="D44" s="5" t="s">
        <v>183</v>
      </c>
      <c r="E44" s="6"/>
      <c r="F44" s="6"/>
      <c r="G44" s="8"/>
      <c r="H44" s="8"/>
      <c r="I44" s="8"/>
      <c r="J44" s="8"/>
      <c r="K44" s="8"/>
      <c r="L44" s="31"/>
    </row>
    <row r="45" spans="1:12" x14ac:dyDescent="0.2">
      <c r="A45" s="47"/>
      <c r="B45" s="5" t="s">
        <v>49</v>
      </c>
      <c r="C45" s="5">
        <v>360</v>
      </c>
      <c r="D45" s="5" t="s">
        <v>183</v>
      </c>
      <c r="E45" s="6"/>
      <c r="F45" s="6"/>
      <c r="G45" s="8"/>
      <c r="H45" s="8"/>
      <c r="I45" s="8"/>
      <c r="J45" s="8"/>
      <c r="K45" s="8"/>
      <c r="L45" s="31"/>
    </row>
    <row r="46" spans="1:12" x14ac:dyDescent="0.2">
      <c r="A46" s="47"/>
      <c r="B46" s="5" t="s">
        <v>50</v>
      </c>
      <c r="C46" s="5">
        <v>360</v>
      </c>
      <c r="D46" s="5" t="s">
        <v>183</v>
      </c>
      <c r="E46" s="6"/>
      <c r="F46" s="6"/>
      <c r="G46" s="8"/>
      <c r="H46" s="8"/>
      <c r="I46" s="8"/>
      <c r="J46" s="8"/>
      <c r="K46" s="8"/>
      <c r="L46" s="31"/>
    </row>
    <row r="47" spans="1:12" x14ac:dyDescent="0.2">
      <c r="A47" s="47"/>
      <c r="B47" s="5" t="s">
        <v>51</v>
      </c>
      <c r="C47" s="5">
        <v>360</v>
      </c>
      <c r="D47" s="5" t="s">
        <v>183</v>
      </c>
      <c r="E47" s="6"/>
      <c r="F47" s="6"/>
      <c r="G47" s="8"/>
      <c r="H47" s="8"/>
      <c r="I47" s="8"/>
      <c r="J47" s="8"/>
      <c r="K47" s="8"/>
      <c r="L47" s="31"/>
    </row>
    <row r="48" spans="1:12" x14ac:dyDescent="0.2">
      <c r="A48" s="47"/>
      <c r="B48" s="5" t="s">
        <v>52</v>
      </c>
      <c r="C48" s="5">
        <v>360</v>
      </c>
      <c r="D48" s="5" t="s">
        <v>183</v>
      </c>
      <c r="E48" s="6"/>
      <c r="F48" s="6"/>
      <c r="G48" s="8"/>
      <c r="H48" s="8"/>
      <c r="I48" s="8"/>
      <c r="J48" s="8"/>
      <c r="K48" s="8"/>
      <c r="L48" s="31"/>
    </row>
    <row r="49" spans="1:12" x14ac:dyDescent="0.2">
      <c r="A49" s="47"/>
      <c r="B49" s="5" t="s">
        <v>53</v>
      </c>
      <c r="C49" s="5">
        <v>360</v>
      </c>
      <c r="D49" s="5" t="s">
        <v>183</v>
      </c>
      <c r="E49" s="6"/>
      <c r="F49" s="6"/>
      <c r="G49" s="8"/>
      <c r="H49" s="8"/>
      <c r="I49" s="8"/>
      <c r="J49" s="8"/>
      <c r="K49" s="8"/>
      <c r="L49" s="31"/>
    </row>
    <row r="50" spans="1:12" x14ac:dyDescent="0.2">
      <c r="A50" s="47"/>
      <c r="B50" s="5" t="s">
        <v>54</v>
      </c>
      <c r="C50" s="5">
        <v>360</v>
      </c>
      <c r="D50" s="5" t="s">
        <v>183</v>
      </c>
      <c r="E50" s="6"/>
      <c r="F50" s="6"/>
      <c r="G50" s="8"/>
      <c r="H50" s="8"/>
      <c r="I50" s="8"/>
      <c r="J50" s="8"/>
      <c r="K50" s="8"/>
      <c r="L50" s="31"/>
    </row>
    <row r="51" spans="1:12" x14ac:dyDescent="0.2">
      <c r="A51" s="47"/>
      <c r="B51" s="5" t="s">
        <v>55</v>
      </c>
      <c r="C51" s="5">
        <v>360</v>
      </c>
      <c r="D51" s="5" t="s">
        <v>183</v>
      </c>
      <c r="E51" s="6"/>
      <c r="F51" s="6"/>
      <c r="G51" s="8"/>
      <c r="H51" s="8"/>
      <c r="I51" s="8"/>
      <c r="J51" s="8"/>
      <c r="K51" s="8"/>
      <c r="L51" s="31"/>
    </row>
    <row r="52" spans="1:12" x14ac:dyDescent="0.2">
      <c r="A52" s="47"/>
      <c r="B52" s="5" t="s">
        <v>56</v>
      </c>
      <c r="C52" s="5">
        <v>360</v>
      </c>
      <c r="D52" s="5" t="s">
        <v>183</v>
      </c>
      <c r="E52" s="6"/>
      <c r="F52" s="6"/>
      <c r="G52" s="8"/>
      <c r="H52" s="8"/>
      <c r="I52" s="8"/>
      <c r="J52" s="8"/>
      <c r="K52" s="8"/>
      <c r="L52" s="31"/>
    </row>
    <row r="53" spans="1:12" x14ac:dyDescent="0.2">
      <c r="A53" s="47"/>
      <c r="B53" s="5" t="s">
        <v>57</v>
      </c>
      <c r="C53" s="5">
        <v>360</v>
      </c>
      <c r="D53" s="5" t="s">
        <v>183</v>
      </c>
      <c r="E53" s="6"/>
      <c r="F53" s="6"/>
      <c r="G53" s="8"/>
      <c r="H53" s="8"/>
      <c r="I53" s="8"/>
      <c r="J53" s="8"/>
      <c r="K53" s="8"/>
      <c r="L53" s="31"/>
    </row>
    <row r="54" spans="1:12" x14ac:dyDescent="0.2">
      <c r="A54" s="47"/>
      <c r="B54" s="5" t="s">
        <v>58</v>
      </c>
      <c r="C54" s="5">
        <v>360</v>
      </c>
      <c r="D54" s="5" t="s">
        <v>183</v>
      </c>
      <c r="E54" s="6"/>
      <c r="F54" s="6"/>
      <c r="G54" s="8"/>
      <c r="H54" s="8"/>
      <c r="I54" s="8"/>
      <c r="J54" s="8"/>
      <c r="K54" s="8"/>
      <c r="L54" s="31"/>
    </row>
    <row r="55" spans="1:12" x14ac:dyDescent="0.2">
      <c r="A55" s="47"/>
      <c r="B55" s="5" t="s">
        <v>59</v>
      </c>
      <c r="C55" s="5">
        <v>360</v>
      </c>
      <c r="D55" s="5" t="s">
        <v>183</v>
      </c>
      <c r="E55" s="6"/>
      <c r="F55" s="6"/>
      <c r="G55" s="8"/>
      <c r="H55" s="8"/>
      <c r="I55" s="8"/>
      <c r="J55" s="8"/>
      <c r="K55" s="8"/>
      <c r="L55" s="31"/>
    </row>
    <row r="56" spans="1:12" x14ac:dyDescent="0.2">
      <c r="A56" s="47"/>
      <c r="B56" s="5" t="s">
        <v>60</v>
      </c>
      <c r="C56" s="5">
        <v>360</v>
      </c>
      <c r="D56" s="5" t="s">
        <v>183</v>
      </c>
      <c r="E56" s="6"/>
      <c r="F56" s="6"/>
      <c r="G56" s="8"/>
      <c r="H56" s="8"/>
      <c r="I56" s="8"/>
      <c r="J56" s="8"/>
      <c r="K56" s="8"/>
      <c r="L56" s="31"/>
    </row>
    <row r="57" spans="1:12" x14ac:dyDescent="0.2">
      <c r="A57" s="47"/>
      <c r="B57" s="5" t="s">
        <v>61</v>
      </c>
      <c r="C57" s="5">
        <v>360</v>
      </c>
      <c r="D57" s="5" t="s">
        <v>183</v>
      </c>
      <c r="E57" s="6"/>
      <c r="F57" s="6"/>
      <c r="G57" s="8"/>
      <c r="H57" s="8"/>
      <c r="I57" s="8"/>
      <c r="J57" s="8"/>
      <c r="K57" s="8"/>
      <c r="L57" s="31"/>
    </row>
    <row r="58" spans="1:12" x14ac:dyDescent="0.2">
      <c r="A58" s="47"/>
      <c r="B58" s="5" t="s">
        <v>62</v>
      </c>
      <c r="C58" s="5">
        <v>360</v>
      </c>
      <c r="D58" s="5" t="s">
        <v>183</v>
      </c>
      <c r="E58" s="6"/>
      <c r="F58" s="6"/>
      <c r="G58" s="8"/>
      <c r="H58" s="8"/>
      <c r="I58" s="8"/>
      <c r="J58" s="8"/>
      <c r="K58" s="8"/>
      <c r="L58" s="31"/>
    </row>
    <row r="59" spans="1:12" x14ac:dyDescent="0.2">
      <c r="A59" s="47"/>
      <c r="B59" s="5" t="s">
        <v>63</v>
      </c>
      <c r="C59" s="5">
        <v>360</v>
      </c>
      <c r="D59" s="5" t="s">
        <v>183</v>
      </c>
      <c r="E59" s="6"/>
      <c r="F59" s="6"/>
      <c r="G59" s="8"/>
      <c r="H59" s="8"/>
      <c r="I59" s="8"/>
      <c r="J59" s="8"/>
      <c r="K59" s="8"/>
      <c r="L59" s="31"/>
    </row>
    <row r="60" spans="1:12" x14ac:dyDescent="0.2">
      <c r="A60" s="47"/>
      <c r="B60" s="5" t="s">
        <v>64</v>
      </c>
      <c r="C60" s="5">
        <v>300</v>
      </c>
      <c r="D60" s="5" t="s">
        <v>183</v>
      </c>
      <c r="E60" s="6"/>
      <c r="F60" s="6"/>
      <c r="G60" s="8"/>
      <c r="H60" s="8"/>
      <c r="I60" s="8"/>
      <c r="J60" s="8"/>
      <c r="K60" s="8"/>
      <c r="L60" s="31"/>
    </row>
    <row r="61" spans="1:12" x14ac:dyDescent="0.2">
      <c r="A61" s="47"/>
      <c r="B61" s="5" t="s">
        <v>65</v>
      </c>
      <c r="C61" s="5">
        <v>300</v>
      </c>
      <c r="D61" s="5" t="s">
        <v>183</v>
      </c>
      <c r="E61" s="6"/>
      <c r="F61" s="6"/>
      <c r="G61" s="8"/>
      <c r="H61" s="8"/>
      <c r="I61" s="8"/>
      <c r="J61" s="8"/>
      <c r="K61" s="8"/>
      <c r="L61" s="31"/>
    </row>
    <row r="62" spans="1:12" x14ac:dyDescent="0.2">
      <c r="A62" s="47"/>
      <c r="B62" s="5" t="s">
        <v>66</v>
      </c>
      <c r="C62" s="5">
        <v>300</v>
      </c>
      <c r="D62" s="5" t="s">
        <v>183</v>
      </c>
      <c r="E62" s="6"/>
      <c r="F62" s="6"/>
      <c r="G62" s="8"/>
      <c r="H62" s="8"/>
      <c r="I62" s="8"/>
      <c r="J62" s="8"/>
      <c r="K62" s="8"/>
      <c r="L62" s="31"/>
    </row>
    <row r="63" spans="1:12" x14ac:dyDescent="0.2">
      <c r="A63" s="47"/>
      <c r="B63" s="5" t="s">
        <v>67</v>
      </c>
      <c r="C63" s="5">
        <v>300</v>
      </c>
      <c r="D63" s="5" t="s">
        <v>183</v>
      </c>
      <c r="E63" s="6"/>
      <c r="F63" s="6"/>
      <c r="G63" s="8"/>
      <c r="H63" s="8"/>
      <c r="I63" s="8"/>
      <c r="J63" s="8"/>
      <c r="K63" s="8"/>
      <c r="L63" s="31"/>
    </row>
    <row r="64" spans="1:12" x14ac:dyDescent="0.2">
      <c r="A64" s="47"/>
      <c r="B64" s="5" t="s">
        <v>68</v>
      </c>
      <c r="C64" s="5">
        <v>300</v>
      </c>
      <c r="D64" s="5" t="s">
        <v>183</v>
      </c>
      <c r="E64" s="6"/>
      <c r="F64" s="6"/>
      <c r="G64" s="8"/>
      <c r="H64" s="8"/>
      <c r="I64" s="8"/>
      <c r="J64" s="8"/>
      <c r="K64" s="8"/>
      <c r="L64" s="31"/>
    </row>
    <row r="65" spans="1:12" x14ac:dyDescent="0.2">
      <c r="A65" s="47"/>
      <c r="B65" s="5" t="s">
        <v>69</v>
      </c>
      <c r="C65" s="5">
        <v>300</v>
      </c>
      <c r="D65" s="5" t="s">
        <v>183</v>
      </c>
      <c r="E65" s="6"/>
      <c r="F65" s="6"/>
      <c r="G65" s="8"/>
      <c r="H65" s="8"/>
      <c r="I65" s="8"/>
      <c r="J65" s="8"/>
      <c r="K65" s="8"/>
      <c r="L65" s="31"/>
    </row>
    <row r="66" spans="1:12" x14ac:dyDescent="0.2">
      <c r="A66" s="34" t="s">
        <v>220</v>
      </c>
      <c r="B66" s="35"/>
      <c r="C66" s="35"/>
      <c r="D66" s="35"/>
      <c r="E66" s="35"/>
      <c r="F66" s="35"/>
      <c r="G66" s="35"/>
      <c r="H66" s="35"/>
      <c r="I66" s="36"/>
      <c r="J66" s="8"/>
      <c r="K66" s="8"/>
      <c r="L66" s="31">
        <v>13242.24</v>
      </c>
    </row>
    <row r="67" spans="1:12" ht="89.25" x14ac:dyDescent="0.2">
      <c r="A67" s="47">
        <v>30</v>
      </c>
      <c r="B67" s="6" t="s">
        <v>70</v>
      </c>
      <c r="C67" s="33" t="s">
        <v>228</v>
      </c>
      <c r="D67" s="5"/>
      <c r="E67" s="6"/>
      <c r="F67" s="6"/>
      <c r="G67" s="5"/>
      <c r="H67" s="5"/>
      <c r="I67" s="5"/>
      <c r="J67" s="5"/>
      <c r="K67" s="5"/>
      <c r="L67" s="31"/>
    </row>
    <row r="68" spans="1:12" x14ac:dyDescent="0.2">
      <c r="A68" s="47"/>
      <c r="B68" s="5" t="s">
        <v>71</v>
      </c>
      <c r="C68" s="5">
        <v>300</v>
      </c>
      <c r="D68" s="5" t="s">
        <v>183</v>
      </c>
      <c r="E68" s="6"/>
      <c r="F68" s="6"/>
      <c r="G68" s="8"/>
      <c r="H68" s="8"/>
      <c r="I68" s="8"/>
      <c r="J68" s="8"/>
      <c r="K68" s="8"/>
      <c r="L68" s="31"/>
    </row>
    <row r="69" spans="1:12" x14ac:dyDescent="0.2">
      <c r="A69" s="47"/>
      <c r="B69" s="5" t="s">
        <v>72</v>
      </c>
      <c r="C69" s="5">
        <v>300</v>
      </c>
      <c r="D69" s="5" t="s">
        <v>183</v>
      </c>
      <c r="E69" s="6"/>
      <c r="F69" s="6"/>
      <c r="G69" s="8"/>
      <c r="H69" s="8"/>
      <c r="I69" s="8"/>
      <c r="J69" s="8"/>
      <c r="K69" s="8"/>
      <c r="L69" s="31"/>
    </row>
    <row r="70" spans="1:12" x14ac:dyDescent="0.2">
      <c r="A70" s="47"/>
      <c r="B70" s="5" t="s">
        <v>73</v>
      </c>
      <c r="C70" s="5">
        <v>300</v>
      </c>
      <c r="D70" s="5" t="s">
        <v>183</v>
      </c>
      <c r="E70" s="6"/>
      <c r="F70" s="6"/>
      <c r="G70" s="8"/>
      <c r="H70" s="8"/>
      <c r="I70" s="8"/>
      <c r="J70" s="8"/>
      <c r="K70" s="8"/>
      <c r="L70" s="31"/>
    </row>
    <row r="71" spans="1:12" x14ac:dyDescent="0.2">
      <c r="A71" s="47"/>
      <c r="B71" s="5" t="s">
        <v>74</v>
      </c>
      <c r="C71" s="5">
        <v>300</v>
      </c>
      <c r="D71" s="5" t="s">
        <v>183</v>
      </c>
      <c r="E71" s="6"/>
      <c r="F71" s="6"/>
      <c r="G71" s="8"/>
      <c r="H71" s="8"/>
      <c r="I71" s="8"/>
      <c r="J71" s="8"/>
      <c r="K71" s="8"/>
      <c r="L71" s="31"/>
    </row>
    <row r="72" spans="1:12" x14ac:dyDescent="0.2">
      <c r="A72" s="47"/>
      <c r="B72" s="5" t="s">
        <v>75</v>
      </c>
      <c r="C72" s="5">
        <v>300</v>
      </c>
      <c r="D72" s="5" t="s">
        <v>183</v>
      </c>
      <c r="E72" s="6"/>
      <c r="F72" s="6"/>
      <c r="G72" s="8"/>
      <c r="H72" s="8"/>
      <c r="I72" s="8"/>
      <c r="J72" s="8"/>
      <c r="K72" s="8"/>
      <c r="L72" s="31"/>
    </row>
    <row r="73" spans="1:12" x14ac:dyDescent="0.2">
      <c r="A73" s="47"/>
      <c r="B73" s="5" t="s">
        <v>76</v>
      </c>
      <c r="C73" s="5">
        <v>300</v>
      </c>
      <c r="D73" s="5" t="s">
        <v>183</v>
      </c>
      <c r="E73" s="6"/>
      <c r="F73" s="6"/>
      <c r="G73" s="8"/>
      <c r="H73" s="8"/>
      <c r="I73" s="8"/>
      <c r="J73" s="8"/>
      <c r="K73" s="8"/>
      <c r="L73" s="31"/>
    </row>
    <row r="74" spans="1:12" x14ac:dyDescent="0.2">
      <c r="A74" s="47"/>
      <c r="B74" s="5" t="s">
        <v>77</v>
      </c>
      <c r="C74" s="5">
        <v>300</v>
      </c>
      <c r="D74" s="5" t="s">
        <v>183</v>
      </c>
      <c r="E74" s="6"/>
      <c r="F74" s="6"/>
      <c r="G74" s="8"/>
      <c r="H74" s="8"/>
      <c r="I74" s="8"/>
      <c r="J74" s="8"/>
      <c r="K74" s="8"/>
      <c r="L74" s="31"/>
    </row>
    <row r="75" spans="1:12" x14ac:dyDescent="0.2">
      <c r="A75" s="47"/>
      <c r="B75" s="5" t="s">
        <v>78</v>
      </c>
      <c r="C75" s="5">
        <v>300</v>
      </c>
      <c r="D75" s="5" t="s">
        <v>183</v>
      </c>
      <c r="E75" s="6"/>
      <c r="F75" s="6"/>
      <c r="G75" s="8"/>
      <c r="H75" s="8"/>
      <c r="I75" s="8"/>
      <c r="J75" s="8"/>
      <c r="K75" s="8"/>
      <c r="L75" s="31"/>
    </row>
    <row r="76" spans="1:12" x14ac:dyDescent="0.2">
      <c r="A76" s="47"/>
      <c r="B76" s="5" t="s">
        <v>79</v>
      </c>
      <c r="C76" s="5">
        <v>300</v>
      </c>
      <c r="D76" s="5" t="s">
        <v>183</v>
      </c>
      <c r="E76" s="6"/>
      <c r="F76" s="6"/>
      <c r="G76" s="8"/>
      <c r="H76" s="8"/>
      <c r="I76" s="8"/>
      <c r="J76" s="8"/>
      <c r="K76" s="8"/>
      <c r="L76" s="31"/>
    </row>
    <row r="77" spans="1:12" x14ac:dyDescent="0.2">
      <c r="A77" s="47"/>
      <c r="B77" s="5" t="s">
        <v>80</v>
      </c>
      <c r="C77" s="5">
        <v>300</v>
      </c>
      <c r="D77" s="5" t="s">
        <v>183</v>
      </c>
      <c r="E77" s="6"/>
      <c r="F77" s="6"/>
      <c r="G77" s="8"/>
      <c r="H77" s="8"/>
      <c r="I77" s="8"/>
      <c r="J77" s="8"/>
      <c r="K77" s="8"/>
      <c r="L77" s="31"/>
    </row>
    <row r="78" spans="1:12" x14ac:dyDescent="0.2">
      <c r="A78" s="47"/>
      <c r="B78" s="5" t="s">
        <v>81</v>
      </c>
      <c r="C78" s="5">
        <v>300</v>
      </c>
      <c r="D78" s="5" t="s">
        <v>183</v>
      </c>
      <c r="E78" s="6"/>
      <c r="F78" s="6"/>
      <c r="G78" s="8"/>
      <c r="H78" s="8"/>
      <c r="I78" s="8"/>
      <c r="J78" s="8"/>
      <c r="K78" s="8"/>
      <c r="L78" s="31"/>
    </row>
    <row r="79" spans="1:12" x14ac:dyDescent="0.2">
      <c r="A79" s="47"/>
      <c r="B79" s="5" t="s">
        <v>82</v>
      </c>
      <c r="C79" s="5">
        <v>300</v>
      </c>
      <c r="D79" s="5" t="s">
        <v>183</v>
      </c>
      <c r="E79" s="6"/>
      <c r="F79" s="6"/>
      <c r="G79" s="8"/>
      <c r="H79" s="8"/>
      <c r="I79" s="8"/>
      <c r="J79" s="8"/>
      <c r="K79" s="8"/>
      <c r="L79" s="31"/>
    </row>
    <row r="80" spans="1:12" x14ac:dyDescent="0.2">
      <c r="A80" s="34" t="s">
        <v>221</v>
      </c>
      <c r="B80" s="35"/>
      <c r="C80" s="35"/>
      <c r="D80" s="35"/>
      <c r="E80" s="35"/>
      <c r="F80" s="35"/>
      <c r="G80" s="35"/>
      <c r="H80" s="35"/>
      <c r="I80" s="36"/>
      <c r="J80" s="8"/>
      <c r="K80" s="8"/>
      <c r="L80" s="31">
        <v>16552.8</v>
      </c>
    </row>
    <row r="81" spans="1:12" ht="76.5" x14ac:dyDescent="0.2">
      <c r="A81" s="47">
        <v>31</v>
      </c>
      <c r="B81" s="6" t="s">
        <v>83</v>
      </c>
      <c r="C81" s="33" t="s">
        <v>228</v>
      </c>
      <c r="D81" s="5"/>
      <c r="E81" s="6"/>
      <c r="F81" s="6"/>
      <c r="G81" s="5"/>
      <c r="H81" s="5"/>
      <c r="I81" s="5"/>
      <c r="J81" s="5"/>
      <c r="K81" s="5"/>
      <c r="L81" s="31"/>
    </row>
    <row r="82" spans="1:12" x14ac:dyDescent="0.2">
      <c r="A82" s="47"/>
      <c r="B82" s="5" t="s">
        <v>71</v>
      </c>
      <c r="C82" s="5">
        <v>300</v>
      </c>
      <c r="D82" s="5" t="s">
        <v>183</v>
      </c>
      <c r="E82" s="6"/>
      <c r="F82" s="6"/>
      <c r="G82" s="8"/>
      <c r="H82" s="8"/>
      <c r="I82" s="8"/>
      <c r="J82" s="8"/>
      <c r="K82" s="8"/>
      <c r="L82" s="31"/>
    </row>
    <row r="83" spans="1:12" x14ac:dyDescent="0.2">
      <c r="A83" s="47"/>
      <c r="B83" s="5" t="s">
        <v>84</v>
      </c>
      <c r="C83" s="5">
        <v>300</v>
      </c>
      <c r="D83" s="5" t="s">
        <v>183</v>
      </c>
      <c r="E83" s="6"/>
      <c r="F83" s="6"/>
      <c r="G83" s="8"/>
      <c r="H83" s="8"/>
      <c r="I83" s="8"/>
      <c r="J83" s="8"/>
      <c r="K83" s="8"/>
      <c r="L83" s="31"/>
    </row>
    <row r="84" spans="1:12" x14ac:dyDescent="0.2">
      <c r="A84" s="47"/>
      <c r="B84" s="5" t="s">
        <v>85</v>
      </c>
      <c r="C84" s="5">
        <v>300</v>
      </c>
      <c r="D84" s="5" t="s">
        <v>183</v>
      </c>
      <c r="E84" s="6"/>
      <c r="F84" s="6"/>
      <c r="G84" s="8"/>
      <c r="H84" s="8"/>
      <c r="I84" s="8"/>
      <c r="J84" s="8"/>
      <c r="K84" s="8"/>
      <c r="L84" s="31"/>
    </row>
    <row r="85" spans="1:12" x14ac:dyDescent="0.2">
      <c r="A85" s="47"/>
      <c r="B85" s="5" t="s">
        <v>86</v>
      </c>
      <c r="C85" s="5">
        <v>300</v>
      </c>
      <c r="D85" s="5" t="s">
        <v>183</v>
      </c>
      <c r="E85" s="6"/>
      <c r="F85" s="6"/>
      <c r="G85" s="8"/>
      <c r="H85" s="8"/>
      <c r="I85" s="8"/>
      <c r="J85" s="8"/>
      <c r="K85" s="8"/>
      <c r="L85" s="31"/>
    </row>
    <row r="86" spans="1:12" x14ac:dyDescent="0.2">
      <c r="A86" s="34" t="s">
        <v>222</v>
      </c>
      <c r="B86" s="35"/>
      <c r="C86" s="35"/>
      <c r="D86" s="35"/>
      <c r="E86" s="35"/>
      <c r="F86" s="35"/>
      <c r="G86" s="35"/>
      <c r="H86" s="35"/>
      <c r="I86" s="36"/>
      <c r="J86" s="8"/>
      <c r="K86" s="8"/>
      <c r="L86" s="31">
        <v>2686.2000000000003</v>
      </c>
    </row>
    <row r="87" spans="1:12" x14ac:dyDescent="0.2">
      <c r="A87" s="12">
        <v>32</v>
      </c>
      <c r="B87" s="13" t="s">
        <v>147</v>
      </c>
      <c r="C87" s="12">
        <v>24</v>
      </c>
      <c r="D87" s="12" t="s">
        <v>184</v>
      </c>
      <c r="E87" s="12" t="s">
        <v>146</v>
      </c>
      <c r="F87" s="12"/>
      <c r="G87" s="14"/>
      <c r="H87" s="14"/>
      <c r="I87" s="14"/>
      <c r="J87" s="14"/>
      <c r="K87" s="14"/>
      <c r="L87" s="31">
        <v>406.55999999999995</v>
      </c>
    </row>
    <row r="88" spans="1:12" ht="38.25" x14ac:dyDescent="0.2">
      <c r="A88" s="5">
        <v>33</v>
      </c>
      <c r="B88" s="6" t="s">
        <v>148</v>
      </c>
      <c r="C88" s="7">
        <v>7200</v>
      </c>
      <c r="D88" s="7" t="s">
        <v>183</v>
      </c>
      <c r="E88" s="5" t="s">
        <v>203</v>
      </c>
      <c r="F88" s="5"/>
      <c r="G88" s="8"/>
      <c r="H88" s="8"/>
      <c r="I88" s="8"/>
      <c r="J88" s="8"/>
      <c r="K88" s="8"/>
      <c r="L88" s="31">
        <v>1742.3999999999999</v>
      </c>
    </row>
    <row r="89" spans="1:12" ht="25.5" x14ac:dyDescent="0.2">
      <c r="A89" s="7">
        <v>34</v>
      </c>
      <c r="B89" s="6" t="s">
        <v>150</v>
      </c>
      <c r="C89" s="7">
        <v>400</v>
      </c>
      <c r="D89" s="7" t="s">
        <v>184</v>
      </c>
      <c r="E89" s="5" t="s">
        <v>149</v>
      </c>
      <c r="F89" s="5"/>
      <c r="G89" s="8"/>
      <c r="H89" s="8"/>
      <c r="I89" s="8"/>
      <c r="J89" s="8"/>
      <c r="K89" s="8"/>
      <c r="L89" s="31">
        <v>193.6</v>
      </c>
    </row>
    <row r="90" spans="1:12" ht="25.5" x14ac:dyDescent="0.2">
      <c r="A90" s="7">
        <v>35</v>
      </c>
      <c r="B90" s="6" t="s">
        <v>152</v>
      </c>
      <c r="C90" s="7">
        <v>210</v>
      </c>
      <c r="D90" s="7" t="s">
        <v>184</v>
      </c>
      <c r="E90" s="5" t="s">
        <v>151</v>
      </c>
      <c r="F90" s="5"/>
      <c r="G90" s="8"/>
      <c r="H90" s="8"/>
      <c r="I90" s="8"/>
      <c r="J90" s="8"/>
      <c r="K90" s="8"/>
      <c r="L90" s="31">
        <v>101.64</v>
      </c>
    </row>
    <row r="91" spans="1:12" ht="25.5" x14ac:dyDescent="0.2">
      <c r="A91" s="7">
        <v>36</v>
      </c>
      <c r="B91" s="10" t="s">
        <v>154</v>
      </c>
      <c r="C91" s="7">
        <v>60</v>
      </c>
      <c r="D91" s="7" t="s">
        <v>181</v>
      </c>
      <c r="E91" s="5" t="s">
        <v>153</v>
      </c>
      <c r="F91" s="5"/>
      <c r="G91" s="8"/>
      <c r="H91" s="8"/>
      <c r="I91" s="8"/>
      <c r="J91" s="8"/>
      <c r="K91" s="8"/>
      <c r="L91" s="31">
        <v>36.299999999999997</v>
      </c>
    </row>
    <row r="92" spans="1:12" ht="64.5" customHeight="1" x14ac:dyDescent="0.2">
      <c r="A92" s="21">
        <v>37</v>
      </c>
      <c r="B92" s="13" t="s">
        <v>155</v>
      </c>
      <c r="C92" s="21">
        <v>60</v>
      </c>
      <c r="D92" s="21" t="s">
        <v>183</v>
      </c>
      <c r="E92" s="12" t="s">
        <v>156</v>
      </c>
      <c r="F92" s="12"/>
      <c r="G92" s="14"/>
      <c r="H92" s="14"/>
      <c r="I92" s="14"/>
      <c r="J92" s="14"/>
      <c r="K92" s="14"/>
      <c r="L92" s="31">
        <v>43.56</v>
      </c>
    </row>
    <row r="93" spans="1:12" ht="46.5" customHeight="1" x14ac:dyDescent="0.2">
      <c r="A93" s="21">
        <v>38</v>
      </c>
      <c r="B93" s="13" t="s">
        <v>157</v>
      </c>
      <c r="C93" s="21">
        <v>7</v>
      </c>
      <c r="D93" s="21" t="s">
        <v>183</v>
      </c>
      <c r="E93" s="12" t="s">
        <v>158</v>
      </c>
      <c r="F93" s="12"/>
      <c r="G93" s="14"/>
      <c r="H93" s="14"/>
      <c r="I93" s="14"/>
      <c r="J93" s="14"/>
      <c r="K93" s="14"/>
      <c r="L93" s="31">
        <v>43.451099999999997</v>
      </c>
    </row>
    <row r="94" spans="1:12" ht="57" customHeight="1" x14ac:dyDescent="0.2">
      <c r="A94" s="21">
        <v>39</v>
      </c>
      <c r="B94" s="24" t="s">
        <v>159</v>
      </c>
      <c r="C94" s="21">
        <v>20</v>
      </c>
      <c r="D94" s="21" t="s">
        <v>201</v>
      </c>
      <c r="E94" s="12" t="s">
        <v>160</v>
      </c>
      <c r="F94" s="12"/>
      <c r="G94" s="14"/>
      <c r="H94" s="14"/>
      <c r="I94" s="14"/>
      <c r="J94" s="14"/>
      <c r="K94" s="14"/>
      <c r="L94" s="31">
        <v>19.36</v>
      </c>
    </row>
    <row r="95" spans="1:12" ht="15" customHeight="1" x14ac:dyDescent="0.2">
      <c r="A95" s="37" t="s">
        <v>87</v>
      </c>
      <c r="B95" s="38"/>
      <c r="C95" s="38"/>
      <c r="D95" s="38"/>
      <c r="E95" s="38"/>
      <c r="F95" s="38"/>
      <c r="G95" s="38"/>
      <c r="H95" s="38"/>
      <c r="I95" s="38"/>
      <c r="J95" s="38"/>
      <c r="K95" s="38"/>
      <c r="L95" s="39"/>
    </row>
    <row r="96" spans="1:12" s="51" customFormat="1" ht="25.5" x14ac:dyDescent="0.2">
      <c r="A96" s="15">
        <v>40</v>
      </c>
      <c r="B96" s="50" t="s">
        <v>161</v>
      </c>
      <c r="C96" s="15">
        <v>400</v>
      </c>
      <c r="D96" s="15" t="s">
        <v>183</v>
      </c>
      <c r="E96" s="15" t="s">
        <v>162</v>
      </c>
      <c r="F96" s="15" t="s">
        <v>230</v>
      </c>
      <c r="G96" s="19">
        <v>1.25</v>
      </c>
      <c r="H96" s="19">
        <v>5</v>
      </c>
      <c r="I96" s="19">
        <f>G96*1.05</f>
        <v>1.3125</v>
      </c>
      <c r="J96" s="19">
        <f>G96*C96</f>
        <v>500</v>
      </c>
      <c r="K96" s="19">
        <f>G96*C96*1.05</f>
        <v>525</v>
      </c>
      <c r="L96" s="30">
        <v>5323.9999999999991</v>
      </c>
    </row>
    <row r="97" spans="1:12" ht="38.25" x14ac:dyDescent="0.2">
      <c r="A97" s="5">
        <v>41</v>
      </c>
      <c r="B97" s="6" t="s">
        <v>163</v>
      </c>
      <c r="C97" s="5">
        <v>10</v>
      </c>
      <c r="D97" s="5" t="s">
        <v>201</v>
      </c>
      <c r="E97" s="5" t="s">
        <v>149</v>
      </c>
      <c r="F97" s="5"/>
      <c r="G97" s="8"/>
      <c r="H97" s="8"/>
      <c r="I97" s="8"/>
      <c r="J97" s="8"/>
      <c r="K97" s="8"/>
      <c r="L97" s="27">
        <v>544.5</v>
      </c>
    </row>
    <row r="98" spans="1:12" ht="25.5" x14ac:dyDescent="0.2">
      <c r="A98" s="5">
        <v>42</v>
      </c>
      <c r="B98" s="6" t="s">
        <v>166</v>
      </c>
      <c r="C98" s="5">
        <v>300</v>
      </c>
      <c r="D98" s="5" t="s">
        <v>181</v>
      </c>
      <c r="E98" s="5" t="s">
        <v>164</v>
      </c>
      <c r="F98" s="5"/>
      <c r="G98" s="8"/>
      <c r="H98" s="8"/>
      <c r="I98" s="8"/>
      <c r="J98" s="8"/>
      <c r="K98" s="8"/>
      <c r="L98" s="27">
        <v>90.75</v>
      </c>
    </row>
    <row r="99" spans="1:12" ht="25.5" x14ac:dyDescent="0.2">
      <c r="A99" s="5">
        <v>43</v>
      </c>
      <c r="B99" s="6" t="s">
        <v>165</v>
      </c>
      <c r="C99" s="5">
        <v>100</v>
      </c>
      <c r="D99" s="5" t="s">
        <v>184</v>
      </c>
      <c r="E99" s="5" t="s">
        <v>149</v>
      </c>
      <c r="F99" s="5"/>
      <c r="G99" s="8"/>
      <c r="H99" s="8"/>
      <c r="I99" s="8"/>
      <c r="J99" s="8"/>
      <c r="K99" s="8"/>
      <c r="L99" s="27">
        <v>54.449999999999996</v>
      </c>
    </row>
    <row r="100" spans="1:12" s="51" customFormat="1" ht="38.25" x14ac:dyDescent="0.2">
      <c r="A100" s="15">
        <v>44</v>
      </c>
      <c r="B100" s="50" t="s">
        <v>167</v>
      </c>
      <c r="C100" s="15">
        <v>48</v>
      </c>
      <c r="D100" s="15" t="s">
        <v>183</v>
      </c>
      <c r="E100" s="15" t="s">
        <v>168</v>
      </c>
      <c r="F100" s="15" t="s">
        <v>231</v>
      </c>
      <c r="G100" s="19">
        <v>0.63</v>
      </c>
      <c r="H100" s="19">
        <v>5</v>
      </c>
      <c r="I100" s="19">
        <f>G100*1.05</f>
        <v>0.66150000000000009</v>
      </c>
      <c r="J100" s="19">
        <f>G100*C100</f>
        <v>30.240000000000002</v>
      </c>
      <c r="K100" s="19">
        <f>J100*1.05</f>
        <v>31.752000000000002</v>
      </c>
      <c r="L100" s="30">
        <v>38.304000000000002</v>
      </c>
    </row>
    <row r="101" spans="1:12" ht="15" customHeight="1" x14ac:dyDescent="0.2">
      <c r="A101" s="38" t="s">
        <v>88</v>
      </c>
      <c r="B101" s="38"/>
      <c r="C101" s="38"/>
      <c r="D101" s="38"/>
      <c r="E101" s="38"/>
      <c r="F101" s="38"/>
      <c r="G101" s="38"/>
      <c r="H101" s="38"/>
      <c r="I101" s="38"/>
      <c r="J101" s="38"/>
      <c r="K101" s="38"/>
      <c r="L101" s="38"/>
    </row>
    <row r="102" spans="1:12" ht="60" customHeight="1" x14ac:dyDescent="0.2">
      <c r="A102" s="5">
        <v>45</v>
      </c>
      <c r="B102" s="6" t="s">
        <v>170</v>
      </c>
      <c r="C102" s="5">
        <v>10000</v>
      </c>
      <c r="D102" s="5" t="s">
        <v>183</v>
      </c>
      <c r="E102" s="5" t="s">
        <v>169</v>
      </c>
      <c r="F102" s="5"/>
      <c r="G102" s="8"/>
      <c r="H102" s="8"/>
      <c r="I102" s="8"/>
      <c r="J102" s="8"/>
      <c r="K102" s="8"/>
      <c r="L102" s="31">
        <v>363</v>
      </c>
    </row>
    <row r="103" spans="1:12" ht="49.5" customHeight="1" x14ac:dyDescent="0.2">
      <c r="A103" s="7">
        <v>46</v>
      </c>
      <c r="B103" s="6" t="s">
        <v>171</v>
      </c>
      <c r="C103" s="7">
        <v>3000</v>
      </c>
      <c r="D103" s="7" t="s">
        <v>183</v>
      </c>
      <c r="E103" s="5" t="s">
        <v>169</v>
      </c>
      <c r="F103" s="5"/>
      <c r="G103" s="8"/>
      <c r="H103" s="8"/>
      <c r="I103" s="8"/>
      <c r="J103" s="8"/>
      <c r="K103" s="8"/>
      <c r="L103" s="31">
        <v>108.89999999999999</v>
      </c>
    </row>
    <row r="104" spans="1:12" ht="38.25" customHeight="1" x14ac:dyDescent="0.2">
      <c r="A104" s="49">
        <v>47</v>
      </c>
      <c r="B104" s="6" t="s">
        <v>89</v>
      </c>
      <c r="C104" s="5"/>
      <c r="D104" s="5"/>
      <c r="E104" s="6"/>
      <c r="F104" s="6"/>
      <c r="G104" s="8"/>
      <c r="H104" s="8"/>
      <c r="I104" s="8"/>
      <c r="J104" s="8"/>
      <c r="K104" s="8"/>
      <c r="L104" s="31"/>
    </row>
    <row r="105" spans="1:12" x14ac:dyDescent="0.2">
      <c r="A105" s="49"/>
      <c r="B105" s="5" t="s">
        <v>90</v>
      </c>
      <c r="C105" s="5">
        <v>4</v>
      </c>
      <c r="D105" s="5" t="s">
        <v>183</v>
      </c>
      <c r="E105" s="6"/>
      <c r="F105" s="6"/>
      <c r="G105" s="8"/>
      <c r="H105" s="8"/>
      <c r="I105" s="8"/>
      <c r="J105" s="8"/>
      <c r="K105" s="8"/>
      <c r="L105" s="31"/>
    </row>
    <row r="106" spans="1:12" x14ac:dyDescent="0.2">
      <c r="A106" s="49"/>
      <c r="B106" s="5" t="s">
        <v>91</v>
      </c>
      <c r="C106" s="5">
        <v>4</v>
      </c>
      <c r="D106" s="5" t="s">
        <v>183</v>
      </c>
      <c r="E106" s="6"/>
      <c r="F106" s="6"/>
      <c r="G106" s="8"/>
      <c r="H106" s="8"/>
      <c r="I106" s="8"/>
      <c r="J106" s="8"/>
      <c r="K106" s="8"/>
      <c r="L106" s="31"/>
    </row>
    <row r="107" spans="1:12" x14ac:dyDescent="0.2">
      <c r="A107" s="49"/>
      <c r="B107" s="5" t="s">
        <v>92</v>
      </c>
      <c r="C107" s="5">
        <v>4</v>
      </c>
      <c r="D107" s="5" t="s">
        <v>183</v>
      </c>
      <c r="E107" s="6"/>
      <c r="F107" s="6"/>
      <c r="G107" s="8"/>
      <c r="H107" s="8"/>
      <c r="I107" s="8"/>
      <c r="J107" s="8"/>
      <c r="K107" s="8"/>
      <c r="L107" s="31"/>
    </row>
    <row r="108" spans="1:12" x14ac:dyDescent="0.2">
      <c r="A108" s="49"/>
      <c r="B108" s="5" t="s">
        <v>93</v>
      </c>
      <c r="C108" s="5">
        <v>4</v>
      </c>
      <c r="D108" s="5" t="s">
        <v>183</v>
      </c>
      <c r="E108" s="6"/>
      <c r="F108" s="6"/>
      <c r="G108" s="8"/>
      <c r="H108" s="8"/>
      <c r="I108" s="8"/>
      <c r="J108" s="8"/>
      <c r="K108" s="8"/>
      <c r="L108" s="31"/>
    </row>
    <row r="109" spans="1:12" x14ac:dyDescent="0.2">
      <c r="A109" s="34" t="s">
        <v>223</v>
      </c>
      <c r="B109" s="35"/>
      <c r="C109" s="35"/>
      <c r="D109" s="35"/>
      <c r="E109" s="35"/>
      <c r="F109" s="35"/>
      <c r="G109" s="35"/>
      <c r="H109" s="35"/>
      <c r="I109" s="36"/>
      <c r="J109" s="8"/>
      <c r="K109" s="8"/>
      <c r="L109" s="31">
        <v>193.6</v>
      </c>
    </row>
    <row r="110" spans="1:12" ht="25.5" x14ac:dyDescent="0.2">
      <c r="A110" s="7">
        <v>48</v>
      </c>
      <c r="B110" s="6" t="s">
        <v>172</v>
      </c>
      <c r="C110" s="5">
        <v>25</v>
      </c>
      <c r="D110" s="5" t="s">
        <v>183</v>
      </c>
      <c r="E110" s="5" t="s">
        <v>173</v>
      </c>
      <c r="F110" s="5"/>
      <c r="G110" s="8"/>
      <c r="H110" s="8"/>
      <c r="I110" s="8"/>
      <c r="J110" s="8"/>
      <c r="K110" s="8"/>
      <c r="L110" s="31">
        <v>211.74999999999997</v>
      </c>
    </row>
    <row r="111" spans="1:12" ht="25.5" x14ac:dyDescent="0.2">
      <c r="A111" s="5">
        <v>49</v>
      </c>
      <c r="B111" s="6" t="s">
        <v>94</v>
      </c>
      <c r="C111" s="5">
        <v>100</v>
      </c>
      <c r="D111" s="5" t="s">
        <v>183</v>
      </c>
      <c r="E111" s="5"/>
      <c r="F111" s="5"/>
      <c r="G111" s="8"/>
      <c r="H111" s="8"/>
      <c r="I111" s="8"/>
      <c r="J111" s="8"/>
      <c r="K111" s="8"/>
      <c r="L111" s="31">
        <v>9.68</v>
      </c>
    </row>
    <row r="112" spans="1:12" x14ac:dyDescent="0.2">
      <c r="A112" s="5">
        <v>50</v>
      </c>
      <c r="B112" s="6" t="s">
        <v>95</v>
      </c>
      <c r="C112" s="5">
        <v>100000</v>
      </c>
      <c r="D112" s="5" t="s">
        <v>183</v>
      </c>
      <c r="E112" s="5"/>
      <c r="F112" s="5"/>
      <c r="G112" s="8"/>
      <c r="H112" s="8"/>
      <c r="I112" s="8"/>
      <c r="J112" s="8"/>
      <c r="K112" s="8"/>
      <c r="L112" s="31">
        <v>496.1</v>
      </c>
    </row>
    <row r="113" spans="1:12" ht="25.5" x14ac:dyDescent="0.2">
      <c r="A113" s="5">
        <v>51</v>
      </c>
      <c r="B113" s="6" t="s">
        <v>204</v>
      </c>
      <c r="C113" s="5">
        <v>3000</v>
      </c>
      <c r="D113" s="5" t="s">
        <v>183</v>
      </c>
      <c r="E113" s="5" t="s">
        <v>169</v>
      </c>
      <c r="F113" s="5"/>
      <c r="G113" s="8"/>
      <c r="H113" s="8"/>
      <c r="I113" s="8"/>
      <c r="J113" s="8"/>
      <c r="K113" s="8"/>
      <c r="L113" s="31">
        <v>43.56</v>
      </c>
    </row>
    <row r="114" spans="1:12" ht="25.5" x14ac:dyDescent="0.2">
      <c r="A114" s="5">
        <v>52</v>
      </c>
      <c r="B114" s="6" t="s">
        <v>174</v>
      </c>
      <c r="C114" s="5">
        <v>10000</v>
      </c>
      <c r="D114" s="5" t="s">
        <v>183</v>
      </c>
      <c r="E114" s="5" t="s">
        <v>175</v>
      </c>
      <c r="F114" s="5"/>
      <c r="G114" s="8"/>
      <c r="H114" s="8"/>
      <c r="I114" s="8"/>
      <c r="J114" s="8"/>
      <c r="K114" s="8"/>
      <c r="L114" s="31">
        <v>105</v>
      </c>
    </row>
    <row r="115" spans="1:12" ht="25.5" x14ac:dyDescent="0.2">
      <c r="A115" s="5">
        <v>53</v>
      </c>
      <c r="B115" s="6" t="s">
        <v>176</v>
      </c>
      <c r="C115" s="5">
        <v>15</v>
      </c>
      <c r="D115" s="5" t="s">
        <v>201</v>
      </c>
      <c r="E115" s="5" t="s">
        <v>177</v>
      </c>
      <c r="F115" s="5"/>
      <c r="G115" s="8"/>
      <c r="H115" s="8"/>
      <c r="I115" s="8"/>
      <c r="J115" s="8"/>
      <c r="K115" s="8"/>
      <c r="L115" s="31">
        <v>25.41</v>
      </c>
    </row>
    <row r="116" spans="1:12" ht="63.75" customHeight="1" x14ac:dyDescent="0.2">
      <c r="A116" s="12">
        <v>54</v>
      </c>
      <c r="B116" s="13" t="s">
        <v>178</v>
      </c>
      <c r="C116" s="12">
        <v>5000</v>
      </c>
      <c r="D116" s="12" t="s">
        <v>183</v>
      </c>
      <c r="E116" s="12" t="s">
        <v>169</v>
      </c>
      <c r="F116" s="12"/>
      <c r="G116" s="14"/>
      <c r="H116" s="14"/>
      <c r="I116" s="14"/>
      <c r="J116" s="14"/>
      <c r="K116" s="14"/>
      <c r="L116" s="31">
        <v>102.85000000000001</v>
      </c>
    </row>
    <row r="117" spans="1:12" x14ac:dyDescent="0.2">
      <c r="A117" s="5">
        <v>55</v>
      </c>
      <c r="B117" s="6" t="s">
        <v>180</v>
      </c>
      <c r="C117" s="7">
        <v>4000</v>
      </c>
      <c r="D117" s="7" t="s">
        <v>181</v>
      </c>
      <c r="E117" s="7" t="s">
        <v>179</v>
      </c>
      <c r="F117" s="7"/>
      <c r="G117" s="8"/>
      <c r="H117" s="8"/>
      <c r="I117" s="8"/>
      <c r="J117" s="8"/>
      <c r="K117" s="8"/>
      <c r="L117" s="31">
        <v>193.6</v>
      </c>
    </row>
    <row r="118" spans="1:12" x14ac:dyDescent="0.2">
      <c r="A118" s="5">
        <v>56</v>
      </c>
      <c r="B118" s="6" t="s">
        <v>96</v>
      </c>
      <c r="C118" s="5">
        <v>1000</v>
      </c>
      <c r="D118" s="5" t="s">
        <v>181</v>
      </c>
      <c r="E118" s="5"/>
      <c r="F118" s="5"/>
      <c r="G118" s="8"/>
      <c r="H118" s="8"/>
      <c r="I118" s="8"/>
      <c r="J118" s="8"/>
      <c r="K118" s="8"/>
      <c r="L118" s="31">
        <v>60.5</v>
      </c>
    </row>
    <row r="119" spans="1:12" x14ac:dyDescent="0.2">
      <c r="A119" s="5">
        <v>57</v>
      </c>
      <c r="B119" s="6" t="s">
        <v>97</v>
      </c>
      <c r="C119" s="5">
        <v>20</v>
      </c>
      <c r="D119" s="5" t="s">
        <v>183</v>
      </c>
      <c r="E119" s="5"/>
      <c r="F119" s="5"/>
      <c r="G119" s="8"/>
      <c r="H119" s="8"/>
      <c r="I119" s="8"/>
      <c r="J119" s="8"/>
      <c r="K119" s="8"/>
      <c r="L119" s="31">
        <v>30.25</v>
      </c>
    </row>
    <row r="120" spans="1:12" ht="15" customHeight="1" x14ac:dyDescent="0.2">
      <c r="A120" s="37" t="s">
        <v>98</v>
      </c>
      <c r="B120" s="38"/>
      <c r="C120" s="38"/>
      <c r="D120" s="38"/>
      <c r="E120" s="38"/>
      <c r="F120" s="38"/>
      <c r="G120" s="38"/>
      <c r="H120" s="38"/>
      <c r="I120" s="38"/>
      <c r="J120" s="38"/>
      <c r="K120" s="38"/>
      <c r="L120" s="39"/>
    </row>
    <row r="121" spans="1:12" ht="25.5" x14ac:dyDescent="0.2">
      <c r="A121" s="5">
        <v>58</v>
      </c>
      <c r="B121" s="6" t="s">
        <v>99</v>
      </c>
      <c r="C121" s="5">
        <v>100</v>
      </c>
      <c r="D121" s="5" t="s">
        <v>183</v>
      </c>
      <c r="E121" s="9"/>
      <c r="F121" s="9"/>
      <c r="G121" s="8"/>
      <c r="H121" s="8"/>
      <c r="I121" s="8"/>
      <c r="J121" s="8"/>
      <c r="K121" s="8"/>
      <c r="L121" s="31">
        <v>83.489999999999981</v>
      </c>
    </row>
    <row r="122" spans="1:12" ht="51" x14ac:dyDescent="0.2">
      <c r="A122" s="5">
        <v>59</v>
      </c>
      <c r="B122" s="6" t="s">
        <v>100</v>
      </c>
      <c r="C122" s="5">
        <v>50</v>
      </c>
      <c r="D122" s="5" t="s">
        <v>183</v>
      </c>
      <c r="E122" s="9"/>
      <c r="F122" s="9"/>
      <c r="G122" s="8"/>
      <c r="H122" s="8"/>
      <c r="I122" s="8"/>
      <c r="J122" s="8"/>
      <c r="K122" s="8"/>
      <c r="L122" s="31">
        <v>199.65</v>
      </c>
    </row>
    <row r="123" spans="1:12" x14ac:dyDescent="0.2">
      <c r="A123" s="5">
        <v>60</v>
      </c>
      <c r="B123" s="6" t="s">
        <v>101</v>
      </c>
      <c r="C123" s="5">
        <v>10</v>
      </c>
      <c r="D123" s="5" t="s">
        <v>183</v>
      </c>
      <c r="E123" s="6"/>
      <c r="F123" s="6"/>
      <c r="G123" s="8"/>
      <c r="H123" s="8"/>
      <c r="I123" s="8"/>
      <c r="J123" s="8"/>
      <c r="K123" s="8"/>
      <c r="L123" s="31">
        <v>25.41</v>
      </c>
    </row>
    <row r="124" spans="1:12" ht="25.5" x14ac:dyDescent="0.2">
      <c r="A124" s="5">
        <v>61</v>
      </c>
      <c r="B124" s="6" t="s">
        <v>207</v>
      </c>
      <c r="C124" s="5">
        <v>5</v>
      </c>
      <c r="D124" s="5" t="s">
        <v>183</v>
      </c>
      <c r="E124" s="6"/>
      <c r="F124" s="6"/>
      <c r="G124" s="8"/>
      <c r="H124" s="8"/>
      <c r="I124" s="8"/>
      <c r="J124" s="8"/>
      <c r="K124" s="8"/>
      <c r="L124" s="31">
        <v>181.5</v>
      </c>
    </row>
    <row r="125" spans="1:12" ht="25.5" x14ac:dyDescent="0.2">
      <c r="A125" s="5">
        <v>62</v>
      </c>
      <c r="B125" s="6" t="s">
        <v>210</v>
      </c>
      <c r="C125" s="5">
        <v>700</v>
      </c>
      <c r="D125" s="5" t="s">
        <v>183</v>
      </c>
      <c r="E125" s="6" t="s">
        <v>209</v>
      </c>
      <c r="F125" s="6"/>
      <c r="G125" s="8"/>
      <c r="H125" s="8"/>
      <c r="I125" s="8"/>
      <c r="J125" s="8"/>
      <c r="K125" s="8"/>
      <c r="L125" s="31">
        <v>508.2</v>
      </c>
    </row>
    <row r="126" spans="1:12" x14ac:dyDescent="0.2">
      <c r="A126" s="5">
        <v>63</v>
      </c>
      <c r="B126" s="6" t="s">
        <v>102</v>
      </c>
      <c r="C126" s="5">
        <v>2</v>
      </c>
      <c r="D126" s="5" t="s">
        <v>202</v>
      </c>
      <c r="E126" s="6"/>
      <c r="F126" s="6"/>
      <c r="G126" s="8"/>
      <c r="H126" s="8"/>
      <c r="I126" s="8"/>
      <c r="J126" s="8"/>
      <c r="K126" s="8"/>
      <c r="L126" s="31">
        <v>48.4</v>
      </c>
    </row>
    <row r="127" spans="1:12" ht="25.5" x14ac:dyDescent="0.2">
      <c r="A127" s="5">
        <v>64</v>
      </c>
      <c r="B127" s="6" t="s">
        <v>103</v>
      </c>
      <c r="C127" s="5">
        <v>100</v>
      </c>
      <c r="D127" s="5" t="s">
        <v>183</v>
      </c>
      <c r="E127" s="6"/>
      <c r="F127" s="6"/>
      <c r="G127" s="8"/>
      <c r="H127" s="8"/>
      <c r="I127" s="8"/>
      <c r="J127" s="8"/>
      <c r="K127" s="8"/>
      <c r="L127" s="31">
        <v>150.04</v>
      </c>
    </row>
    <row r="128" spans="1:12" ht="25.5" x14ac:dyDescent="0.2">
      <c r="A128" s="5">
        <v>65</v>
      </c>
      <c r="B128" s="6" t="s">
        <v>104</v>
      </c>
      <c r="C128" s="5">
        <v>10</v>
      </c>
      <c r="D128" s="5" t="s">
        <v>183</v>
      </c>
      <c r="E128" s="6"/>
      <c r="F128" s="6"/>
      <c r="G128" s="8"/>
      <c r="H128" s="8"/>
      <c r="I128" s="8"/>
      <c r="J128" s="8"/>
      <c r="K128" s="8"/>
      <c r="L128" s="31">
        <v>52.029999999999994</v>
      </c>
    </row>
    <row r="129" spans="1:12" ht="76.5" x14ac:dyDescent="0.2">
      <c r="A129" s="47">
        <v>66</v>
      </c>
      <c r="B129" s="10" t="s">
        <v>105</v>
      </c>
      <c r="C129" s="33" t="s">
        <v>228</v>
      </c>
      <c r="D129" s="7"/>
      <c r="E129" s="11"/>
      <c r="F129" s="11"/>
      <c r="G129" s="8"/>
      <c r="H129" s="8"/>
      <c r="I129" s="8"/>
      <c r="J129" s="8"/>
      <c r="K129" s="8"/>
      <c r="L129" s="31"/>
    </row>
    <row r="130" spans="1:12" ht="25.5" x14ac:dyDescent="0.2">
      <c r="A130" s="47"/>
      <c r="B130" s="10" t="s">
        <v>106</v>
      </c>
      <c r="C130" s="7">
        <v>25</v>
      </c>
      <c r="D130" s="7" t="s">
        <v>183</v>
      </c>
      <c r="E130" s="11"/>
      <c r="F130" s="11"/>
      <c r="G130" s="8"/>
      <c r="H130" s="8"/>
      <c r="I130" s="8"/>
      <c r="J130" s="8"/>
      <c r="K130" s="8"/>
      <c r="L130" s="31"/>
    </row>
    <row r="131" spans="1:12" x14ac:dyDescent="0.2">
      <c r="A131" s="47"/>
      <c r="B131" s="10" t="s">
        <v>107</v>
      </c>
      <c r="C131" s="7">
        <v>25</v>
      </c>
      <c r="D131" s="7" t="s">
        <v>183</v>
      </c>
      <c r="E131" s="11"/>
      <c r="F131" s="11"/>
      <c r="G131" s="8"/>
      <c r="H131" s="8"/>
      <c r="I131" s="8"/>
      <c r="J131" s="8"/>
      <c r="K131" s="8"/>
      <c r="L131" s="31"/>
    </row>
    <row r="132" spans="1:12" x14ac:dyDescent="0.2">
      <c r="A132" s="47"/>
      <c r="B132" s="10" t="s">
        <v>108</v>
      </c>
      <c r="C132" s="7">
        <v>25</v>
      </c>
      <c r="D132" s="7" t="s">
        <v>183</v>
      </c>
      <c r="E132" s="11"/>
      <c r="F132" s="11"/>
      <c r="G132" s="8"/>
      <c r="H132" s="8"/>
      <c r="I132" s="8"/>
      <c r="J132" s="8"/>
      <c r="K132" s="8"/>
      <c r="L132" s="31"/>
    </row>
    <row r="133" spans="1:12" ht="25.5" x14ac:dyDescent="0.2">
      <c r="A133" s="47"/>
      <c r="B133" s="10" t="s">
        <v>109</v>
      </c>
      <c r="C133" s="7">
        <v>25</v>
      </c>
      <c r="D133" s="7" t="s">
        <v>183</v>
      </c>
      <c r="E133" s="11"/>
      <c r="F133" s="11"/>
      <c r="G133" s="8"/>
      <c r="H133" s="8"/>
      <c r="I133" s="8"/>
      <c r="J133" s="8"/>
      <c r="K133" s="8"/>
      <c r="L133" s="31"/>
    </row>
    <row r="134" spans="1:12" ht="25.5" x14ac:dyDescent="0.2">
      <c r="A134" s="47"/>
      <c r="B134" s="10" t="s">
        <v>110</v>
      </c>
      <c r="C134" s="7">
        <v>25</v>
      </c>
      <c r="D134" s="7" t="s">
        <v>183</v>
      </c>
      <c r="E134" s="11"/>
      <c r="F134" s="11"/>
      <c r="G134" s="8"/>
      <c r="H134" s="8"/>
      <c r="I134" s="8"/>
      <c r="J134" s="8"/>
      <c r="K134" s="8"/>
      <c r="L134" s="31"/>
    </row>
    <row r="135" spans="1:12" x14ac:dyDescent="0.2">
      <c r="A135" s="34" t="s">
        <v>224</v>
      </c>
      <c r="B135" s="35"/>
      <c r="C135" s="35"/>
      <c r="D135" s="35"/>
      <c r="E135" s="35"/>
      <c r="F135" s="35"/>
      <c r="G135" s="35"/>
      <c r="H135" s="35"/>
      <c r="I135" s="36"/>
      <c r="J135" s="8"/>
      <c r="K135" s="8"/>
      <c r="L135" s="31">
        <v>2268.7499999999995</v>
      </c>
    </row>
    <row r="136" spans="1:12" ht="25.5" x14ac:dyDescent="0.2">
      <c r="A136" s="5">
        <v>67</v>
      </c>
      <c r="B136" s="6" t="s">
        <v>111</v>
      </c>
      <c r="C136" s="5">
        <v>50</v>
      </c>
      <c r="D136" s="5" t="s">
        <v>183</v>
      </c>
      <c r="E136" s="9"/>
      <c r="F136" s="9"/>
      <c r="G136" s="8"/>
      <c r="H136" s="8"/>
      <c r="I136" s="8"/>
      <c r="J136" s="8"/>
      <c r="K136" s="8"/>
      <c r="L136" s="31">
        <v>97.405000000000001</v>
      </c>
    </row>
    <row r="137" spans="1:12" ht="38.25" x14ac:dyDescent="0.2">
      <c r="A137" s="5">
        <v>68</v>
      </c>
      <c r="B137" s="6" t="s">
        <v>112</v>
      </c>
      <c r="C137" s="5">
        <v>10</v>
      </c>
      <c r="D137" s="5" t="s">
        <v>183</v>
      </c>
      <c r="E137" s="9"/>
      <c r="F137" s="9"/>
      <c r="G137" s="8"/>
      <c r="H137" s="8"/>
      <c r="I137" s="8"/>
      <c r="J137" s="8"/>
      <c r="K137" s="8"/>
      <c r="L137" s="31">
        <v>1.9359999999999999</v>
      </c>
    </row>
    <row r="138" spans="1:12" x14ac:dyDescent="0.2">
      <c r="A138" s="40" t="s">
        <v>113</v>
      </c>
      <c r="B138" s="40"/>
      <c r="C138" s="40"/>
      <c r="D138" s="40"/>
      <c r="E138" s="40"/>
      <c r="F138" s="40"/>
      <c r="G138" s="40"/>
      <c r="H138" s="40"/>
      <c r="I138" s="40"/>
      <c r="J138" s="40"/>
      <c r="K138" s="40"/>
      <c r="L138" s="40"/>
    </row>
    <row r="139" spans="1:12" x14ac:dyDescent="0.2">
      <c r="A139" s="47">
        <v>69</v>
      </c>
      <c r="B139" s="6" t="s">
        <v>114</v>
      </c>
      <c r="C139" s="5"/>
      <c r="D139" s="5"/>
      <c r="E139" s="6"/>
      <c r="F139" s="6"/>
      <c r="G139" s="5"/>
      <c r="H139" s="5"/>
      <c r="I139" s="5"/>
      <c r="J139" s="5"/>
      <c r="K139" s="5"/>
      <c r="L139" s="31"/>
    </row>
    <row r="140" spans="1:12" x14ac:dyDescent="0.2">
      <c r="A140" s="47"/>
      <c r="B140" s="6" t="s">
        <v>115</v>
      </c>
      <c r="C140" s="5"/>
      <c r="D140" s="5"/>
      <c r="E140" s="6"/>
      <c r="F140" s="6"/>
      <c r="G140" s="5"/>
      <c r="H140" s="5"/>
      <c r="I140" s="5"/>
      <c r="J140" s="5"/>
      <c r="K140" s="5"/>
      <c r="L140" s="31"/>
    </row>
    <row r="141" spans="1:12" x14ac:dyDescent="0.2">
      <c r="A141" s="47"/>
      <c r="B141" s="5" t="s">
        <v>116</v>
      </c>
      <c r="C141" s="5">
        <v>450</v>
      </c>
      <c r="D141" s="5" t="s">
        <v>183</v>
      </c>
      <c r="E141" s="6"/>
      <c r="F141" s="6"/>
      <c r="G141" s="8"/>
      <c r="H141" s="8"/>
      <c r="I141" s="8"/>
      <c r="J141" s="8"/>
      <c r="K141" s="8"/>
      <c r="L141" s="31"/>
    </row>
    <row r="142" spans="1:12" x14ac:dyDescent="0.2">
      <c r="A142" s="47"/>
      <c r="B142" s="5" t="s">
        <v>117</v>
      </c>
      <c r="C142" s="5">
        <v>450</v>
      </c>
      <c r="D142" s="5" t="s">
        <v>183</v>
      </c>
      <c r="E142" s="9"/>
      <c r="F142" s="9"/>
      <c r="G142" s="8"/>
      <c r="H142" s="8"/>
      <c r="I142" s="8"/>
      <c r="J142" s="8"/>
      <c r="K142" s="8"/>
      <c r="L142" s="31"/>
    </row>
    <row r="143" spans="1:12" x14ac:dyDescent="0.2">
      <c r="A143" s="47"/>
      <c r="B143" s="5" t="s">
        <v>118</v>
      </c>
      <c r="C143" s="5">
        <v>450</v>
      </c>
      <c r="D143" s="5" t="s">
        <v>183</v>
      </c>
      <c r="E143" s="9"/>
      <c r="F143" s="9"/>
      <c r="G143" s="8"/>
      <c r="H143" s="8"/>
      <c r="I143" s="8"/>
      <c r="J143" s="8"/>
      <c r="K143" s="8"/>
      <c r="L143" s="31"/>
    </row>
    <row r="144" spans="1:12" x14ac:dyDescent="0.2">
      <c r="A144" s="47"/>
      <c r="B144" s="5" t="s">
        <v>119</v>
      </c>
      <c r="C144" s="5">
        <v>450</v>
      </c>
      <c r="D144" s="5" t="s">
        <v>183</v>
      </c>
      <c r="E144" s="9"/>
      <c r="F144" s="9"/>
      <c r="G144" s="8"/>
      <c r="H144" s="8"/>
      <c r="I144" s="8"/>
      <c r="J144" s="8"/>
      <c r="K144" s="8"/>
      <c r="L144" s="31"/>
    </row>
    <row r="145" spans="1:12" x14ac:dyDescent="0.2">
      <c r="A145" s="47"/>
      <c r="B145" s="6" t="s">
        <v>120</v>
      </c>
      <c r="C145" s="5"/>
      <c r="D145" s="5"/>
      <c r="E145" s="6"/>
      <c r="F145" s="6"/>
      <c r="G145" s="8"/>
      <c r="H145" s="8"/>
      <c r="I145" s="8"/>
      <c r="J145" s="8"/>
      <c r="K145" s="8"/>
      <c r="L145" s="31"/>
    </row>
    <row r="146" spans="1:12" x14ac:dyDescent="0.2">
      <c r="A146" s="47"/>
      <c r="B146" s="5">
        <v>14</v>
      </c>
      <c r="C146" s="5">
        <v>450</v>
      </c>
      <c r="D146" s="5" t="s">
        <v>183</v>
      </c>
      <c r="E146" s="9"/>
      <c r="F146" s="9"/>
      <c r="G146" s="8"/>
      <c r="H146" s="8"/>
      <c r="I146" s="8"/>
      <c r="J146" s="8"/>
      <c r="K146" s="8"/>
      <c r="L146" s="31"/>
    </row>
    <row r="147" spans="1:12" x14ac:dyDescent="0.2">
      <c r="A147" s="47"/>
      <c r="B147" s="5">
        <v>16</v>
      </c>
      <c r="C147" s="5">
        <v>450</v>
      </c>
      <c r="D147" s="5" t="s">
        <v>183</v>
      </c>
      <c r="E147" s="9"/>
      <c r="F147" s="9"/>
      <c r="G147" s="8"/>
      <c r="H147" s="8"/>
      <c r="I147" s="8"/>
      <c r="J147" s="8"/>
      <c r="K147" s="8"/>
      <c r="L147" s="31"/>
    </row>
    <row r="148" spans="1:12" x14ac:dyDescent="0.2">
      <c r="A148" s="47"/>
      <c r="B148" s="5">
        <v>18</v>
      </c>
      <c r="C148" s="5">
        <v>450</v>
      </c>
      <c r="D148" s="5" t="s">
        <v>183</v>
      </c>
      <c r="E148" s="9"/>
      <c r="F148" s="9"/>
      <c r="G148" s="8"/>
      <c r="H148" s="8"/>
      <c r="I148" s="8"/>
      <c r="J148" s="8"/>
      <c r="K148" s="8"/>
      <c r="L148" s="31"/>
    </row>
    <row r="149" spans="1:12" x14ac:dyDescent="0.2">
      <c r="A149" s="34" t="s">
        <v>225</v>
      </c>
      <c r="B149" s="35"/>
      <c r="C149" s="35"/>
      <c r="D149" s="35"/>
      <c r="E149" s="35"/>
      <c r="F149" s="35"/>
      <c r="G149" s="35"/>
      <c r="H149" s="35"/>
      <c r="I149" s="36"/>
      <c r="J149" s="8"/>
      <c r="K149" s="8"/>
      <c r="L149" s="31">
        <v>6860.7000000000007</v>
      </c>
    </row>
    <row r="150" spans="1:12" x14ac:dyDescent="0.2">
      <c r="A150" s="47">
        <v>70</v>
      </c>
      <c r="B150" s="6" t="s">
        <v>121</v>
      </c>
      <c r="C150" s="5"/>
      <c r="D150" s="5"/>
      <c r="E150" s="9"/>
      <c r="F150" s="9"/>
      <c r="G150" s="8"/>
      <c r="H150" s="8"/>
      <c r="I150" s="8"/>
      <c r="J150" s="8"/>
      <c r="K150" s="8"/>
      <c r="L150" s="31"/>
    </row>
    <row r="151" spans="1:12" x14ac:dyDescent="0.2">
      <c r="A151" s="47"/>
      <c r="B151" s="5">
        <v>14</v>
      </c>
      <c r="C151" s="5">
        <v>450</v>
      </c>
      <c r="D151" s="5" t="s">
        <v>183</v>
      </c>
      <c r="E151" s="9"/>
      <c r="F151" s="9"/>
      <c r="G151" s="8"/>
      <c r="H151" s="8"/>
      <c r="I151" s="8"/>
      <c r="J151" s="8"/>
      <c r="K151" s="8"/>
      <c r="L151" s="31"/>
    </row>
    <row r="152" spans="1:12" x14ac:dyDescent="0.2">
      <c r="A152" s="47"/>
      <c r="B152" s="5">
        <v>16</v>
      </c>
      <c r="C152" s="5">
        <v>450</v>
      </c>
      <c r="D152" s="5" t="s">
        <v>183</v>
      </c>
      <c r="E152" s="9"/>
      <c r="F152" s="9"/>
      <c r="G152" s="8"/>
      <c r="H152" s="8"/>
      <c r="I152" s="8"/>
      <c r="J152" s="8"/>
      <c r="K152" s="8"/>
      <c r="L152" s="31"/>
    </row>
    <row r="153" spans="1:12" x14ac:dyDescent="0.2">
      <c r="A153" s="34" t="s">
        <v>226</v>
      </c>
      <c r="B153" s="35"/>
      <c r="C153" s="35"/>
      <c r="D153" s="35"/>
      <c r="E153" s="35"/>
      <c r="F153" s="35"/>
      <c r="G153" s="35"/>
      <c r="H153" s="35"/>
      <c r="I153" s="36"/>
      <c r="J153" s="8"/>
      <c r="K153" s="8"/>
      <c r="L153" s="31">
        <v>1960.2</v>
      </c>
    </row>
    <row r="154" spans="1:12" x14ac:dyDescent="0.2">
      <c r="A154" s="47">
        <v>71</v>
      </c>
      <c r="B154" s="6" t="s">
        <v>122</v>
      </c>
      <c r="C154" s="5"/>
      <c r="D154" s="5"/>
      <c r="E154" s="6"/>
      <c r="F154" s="6"/>
      <c r="G154" s="8"/>
      <c r="H154" s="8"/>
      <c r="I154" s="8"/>
      <c r="J154" s="8"/>
      <c r="K154" s="8"/>
      <c r="L154" s="31"/>
    </row>
    <row r="155" spans="1:12" x14ac:dyDescent="0.2">
      <c r="A155" s="47"/>
      <c r="B155" s="6" t="s">
        <v>123</v>
      </c>
      <c r="C155" s="5"/>
      <c r="D155" s="5"/>
      <c r="E155" s="6"/>
      <c r="F155" s="6"/>
      <c r="G155" s="8"/>
      <c r="H155" s="8"/>
      <c r="I155" s="8"/>
      <c r="J155" s="8"/>
      <c r="K155" s="8"/>
      <c r="L155" s="31"/>
    </row>
    <row r="156" spans="1:12" x14ac:dyDescent="0.2">
      <c r="A156" s="47"/>
      <c r="B156" s="5" t="s">
        <v>124</v>
      </c>
      <c r="C156" s="5">
        <v>450</v>
      </c>
      <c r="D156" s="5" t="s">
        <v>183</v>
      </c>
      <c r="E156" s="6"/>
      <c r="F156" s="6"/>
      <c r="G156" s="8"/>
      <c r="H156" s="8"/>
      <c r="I156" s="8"/>
      <c r="J156" s="8"/>
      <c r="K156" s="8"/>
      <c r="L156" s="31"/>
    </row>
    <row r="157" spans="1:12" x14ac:dyDescent="0.2">
      <c r="A157" s="47"/>
      <c r="B157" s="5" t="s">
        <v>125</v>
      </c>
      <c r="C157" s="5">
        <v>450</v>
      </c>
      <c r="D157" s="5" t="s">
        <v>183</v>
      </c>
      <c r="E157" s="6"/>
      <c r="F157" s="6"/>
      <c r="G157" s="8"/>
      <c r="H157" s="8"/>
      <c r="I157" s="8"/>
      <c r="J157" s="8"/>
      <c r="K157" s="8"/>
      <c r="L157" s="31"/>
    </row>
    <row r="158" spans="1:12" x14ac:dyDescent="0.2">
      <c r="A158" s="47"/>
      <c r="B158" s="5" t="s">
        <v>126</v>
      </c>
      <c r="C158" s="5">
        <v>450</v>
      </c>
      <c r="D158" s="5" t="s">
        <v>183</v>
      </c>
      <c r="E158" s="6"/>
      <c r="F158" s="6"/>
      <c r="G158" s="8"/>
      <c r="H158" s="8"/>
      <c r="I158" s="8"/>
      <c r="J158" s="8"/>
      <c r="K158" s="8"/>
      <c r="L158" s="31"/>
    </row>
    <row r="159" spans="1:12" x14ac:dyDescent="0.2">
      <c r="A159" s="47"/>
      <c r="B159" s="5" t="s">
        <v>127</v>
      </c>
      <c r="C159" s="5">
        <v>450</v>
      </c>
      <c r="D159" s="5" t="s">
        <v>183</v>
      </c>
      <c r="E159" s="6"/>
      <c r="F159" s="6"/>
      <c r="G159" s="8"/>
      <c r="H159" s="8"/>
      <c r="I159" s="8"/>
      <c r="J159" s="8"/>
      <c r="K159" s="8"/>
      <c r="L159" s="31"/>
    </row>
    <row r="160" spans="1:12" x14ac:dyDescent="0.2">
      <c r="A160" s="47"/>
      <c r="B160" s="5" t="s">
        <v>128</v>
      </c>
      <c r="C160" s="5">
        <v>450</v>
      </c>
      <c r="D160" s="5" t="s">
        <v>183</v>
      </c>
      <c r="E160" s="6"/>
      <c r="F160" s="6"/>
      <c r="G160" s="8"/>
      <c r="H160" s="8"/>
      <c r="I160" s="8"/>
      <c r="J160" s="8"/>
      <c r="K160" s="8"/>
      <c r="L160" s="31"/>
    </row>
    <row r="161" spans="1:12" x14ac:dyDescent="0.2">
      <c r="A161" s="47"/>
      <c r="B161" s="5" t="s">
        <v>129</v>
      </c>
      <c r="C161" s="5">
        <v>450</v>
      </c>
      <c r="D161" s="5" t="s">
        <v>183</v>
      </c>
      <c r="E161" s="6"/>
      <c r="F161" s="6"/>
      <c r="G161" s="8"/>
      <c r="H161" s="8"/>
      <c r="I161" s="8"/>
      <c r="J161" s="8"/>
      <c r="K161" s="8"/>
      <c r="L161" s="31"/>
    </row>
    <row r="162" spans="1:12" x14ac:dyDescent="0.2">
      <c r="A162" s="47"/>
      <c r="B162" s="5" t="s">
        <v>130</v>
      </c>
      <c r="C162" s="5">
        <v>450</v>
      </c>
      <c r="D162" s="5" t="s">
        <v>183</v>
      </c>
      <c r="E162" s="6"/>
      <c r="F162" s="6"/>
      <c r="G162" s="8"/>
      <c r="H162" s="8"/>
      <c r="I162" s="8"/>
      <c r="J162" s="8"/>
      <c r="K162" s="8"/>
      <c r="L162" s="31"/>
    </row>
    <row r="163" spans="1:12" x14ac:dyDescent="0.2">
      <c r="A163" s="47"/>
      <c r="B163" s="5" t="s">
        <v>131</v>
      </c>
      <c r="C163" s="5">
        <v>450</v>
      </c>
      <c r="D163" s="5" t="s">
        <v>183</v>
      </c>
      <c r="E163" s="6"/>
      <c r="F163" s="6"/>
      <c r="G163" s="8"/>
      <c r="H163" s="8"/>
      <c r="I163" s="8"/>
      <c r="J163" s="8"/>
      <c r="K163" s="8"/>
      <c r="L163" s="31"/>
    </row>
    <row r="164" spans="1:12" x14ac:dyDescent="0.2">
      <c r="A164" s="47"/>
      <c r="B164" s="6" t="s">
        <v>132</v>
      </c>
      <c r="C164" s="5"/>
      <c r="D164" s="5"/>
      <c r="E164" s="6"/>
      <c r="F164" s="6"/>
      <c r="G164" s="8"/>
      <c r="H164" s="8"/>
      <c r="I164" s="8"/>
      <c r="J164" s="8"/>
      <c r="K164" s="8"/>
      <c r="L164" s="31"/>
    </row>
    <row r="165" spans="1:12" x14ac:dyDescent="0.2">
      <c r="A165" s="47"/>
      <c r="B165" s="5" t="s">
        <v>126</v>
      </c>
      <c r="C165" s="5">
        <v>450</v>
      </c>
      <c r="D165" s="5" t="s">
        <v>183</v>
      </c>
      <c r="E165" s="6"/>
      <c r="F165" s="6"/>
      <c r="G165" s="8"/>
      <c r="H165" s="8"/>
      <c r="I165" s="8"/>
      <c r="J165" s="8"/>
      <c r="K165" s="8"/>
      <c r="L165" s="31"/>
    </row>
    <row r="166" spans="1:12" x14ac:dyDescent="0.2">
      <c r="A166" s="47"/>
      <c r="B166" s="5" t="s">
        <v>127</v>
      </c>
      <c r="C166" s="5">
        <v>450</v>
      </c>
      <c r="D166" s="5" t="s">
        <v>183</v>
      </c>
      <c r="E166" s="6"/>
      <c r="F166" s="6"/>
      <c r="G166" s="8"/>
      <c r="H166" s="8"/>
      <c r="I166" s="8"/>
      <c r="J166" s="8"/>
      <c r="K166" s="8"/>
      <c r="L166" s="31"/>
    </row>
    <row r="167" spans="1:12" x14ac:dyDescent="0.2">
      <c r="A167" s="47"/>
      <c r="B167" s="5" t="s">
        <v>133</v>
      </c>
      <c r="C167" s="5">
        <v>450</v>
      </c>
      <c r="D167" s="5" t="s">
        <v>183</v>
      </c>
      <c r="E167" s="6"/>
      <c r="F167" s="6"/>
      <c r="G167" s="8"/>
      <c r="H167" s="8"/>
      <c r="I167" s="8"/>
      <c r="J167" s="8"/>
      <c r="K167" s="8"/>
      <c r="L167" s="31"/>
    </row>
    <row r="168" spans="1:12" x14ac:dyDescent="0.2">
      <c r="A168" s="47"/>
      <c r="B168" s="6" t="s">
        <v>134</v>
      </c>
      <c r="C168" s="7"/>
      <c r="D168" s="7"/>
      <c r="E168" s="6"/>
      <c r="F168" s="6"/>
      <c r="G168" s="8"/>
      <c r="H168" s="8"/>
      <c r="I168" s="8"/>
      <c r="J168" s="8"/>
      <c r="K168" s="8"/>
      <c r="L168" s="31"/>
    </row>
    <row r="169" spans="1:12" x14ac:dyDescent="0.2">
      <c r="A169" s="47"/>
      <c r="B169" s="5" t="s">
        <v>135</v>
      </c>
      <c r="C169" s="5">
        <v>280</v>
      </c>
      <c r="D169" s="5" t="s">
        <v>183</v>
      </c>
      <c r="E169" s="6"/>
      <c r="F169" s="6"/>
      <c r="G169" s="8"/>
      <c r="H169" s="8"/>
      <c r="I169" s="8"/>
      <c r="J169" s="8"/>
      <c r="K169" s="8"/>
      <c r="L169" s="31"/>
    </row>
    <row r="170" spans="1:12" x14ac:dyDescent="0.2">
      <c r="A170" s="47"/>
      <c r="B170" s="5" t="s">
        <v>136</v>
      </c>
      <c r="C170" s="5">
        <v>280</v>
      </c>
      <c r="D170" s="5" t="s">
        <v>183</v>
      </c>
      <c r="E170" s="6"/>
      <c r="F170" s="6"/>
      <c r="G170" s="8"/>
      <c r="H170" s="8"/>
      <c r="I170" s="8"/>
      <c r="J170" s="8"/>
      <c r="K170" s="8"/>
      <c r="L170" s="31"/>
    </row>
    <row r="171" spans="1:12" x14ac:dyDescent="0.2">
      <c r="A171" s="47"/>
      <c r="B171" s="5" t="s">
        <v>137</v>
      </c>
      <c r="C171" s="5">
        <v>280</v>
      </c>
      <c r="D171" s="5" t="s">
        <v>183</v>
      </c>
      <c r="E171" s="6"/>
      <c r="F171" s="6"/>
      <c r="G171" s="8"/>
      <c r="H171" s="8"/>
      <c r="I171" s="8"/>
      <c r="J171" s="8"/>
      <c r="K171" s="8"/>
      <c r="L171" s="31"/>
    </row>
    <row r="172" spans="1:12" x14ac:dyDescent="0.2">
      <c r="A172" s="47"/>
      <c r="B172" s="5" t="s">
        <v>138</v>
      </c>
      <c r="C172" s="5">
        <v>280</v>
      </c>
      <c r="D172" s="5" t="s">
        <v>183</v>
      </c>
      <c r="E172" s="6"/>
      <c r="F172" s="6"/>
      <c r="G172" s="8"/>
      <c r="H172" s="8"/>
      <c r="I172" s="8"/>
      <c r="J172" s="8"/>
      <c r="K172" s="8"/>
      <c r="L172" s="31"/>
    </row>
    <row r="173" spans="1:12" x14ac:dyDescent="0.2">
      <c r="A173" s="47"/>
      <c r="B173" s="6" t="s">
        <v>139</v>
      </c>
      <c r="C173" s="5"/>
      <c r="D173" s="5"/>
      <c r="E173" s="6"/>
      <c r="F173" s="6"/>
      <c r="G173" s="8"/>
      <c r="H173" s="8"/>
      <c r="I173" s="8"/>
      <c r="J173" s="8"/>
      <c r="K173" s="8"/>
      <c r="L173" s="31"/>
    </row>
    <row r="174" spans="1:12" x14ac:dyDescent="0.2">
      <c r="A174" s="47"/>
      <c r="B174" s="5" t="s">
        <v>137</v>
      </c>
      <c r="C174" s="5">
        <v>250</v>
      </c>
      <c r="D174" s="5" t="s">
        <v>183</v>
      </c>
      <c r="E174" s="9"/>
      <c r="F174" s="9"/>
      <c r="G174" s="8"/>
      <c r="H174" s="8"/>
      <c r="I174" s="8"/>
      <c r="J174" s="8"/>
      <c r="K174" s="8"/>
      <c r="L174" s="31"/>
    </row>
    <row r="175" spans="1:12" x14ac:dyDescent="0.2">
      <c r="A175" s="47"/>
      <c r="B175" s="5" t="s">
        <v>138</v>
      </c>
      <c r="C175" s="5">
        <v>250</v>
      </c>
      <c r="D175" s="5" t="s">
        <v>183</v>
      </c>
      <c r="E175" s="9"/>
      <c r="F175" s="9"/>
      <c r="G175" s="8"/>
      <c r="H175" s="8"/>
      <c r="I175" s="8"/>
      <c r="J175" s="8"/>
      <c r="K175" s="8"/>
      <c r="L175" s="31"/>
    </row>
    <row r="176" spans="1:12" x14ac:dyDescent="0.2">
      <c r="A176" s="47"/>
      <c r="B176" s="6" t="s">
        <v>140</v>
      </c>
      <c r="C176" s="5"/>
      <c r="D176" s="5"/>
      <c r="E176" s="9"/>
      <c r="F176" s="9"/>
      <c r="G176" s="8"/>
      <c r="H176" s="8"/>
      <c r="I176" s="8"/>
      <c r="J176" s="8"/>
      <c r="K176" s="8"/>
      <c r="L176" s="31"/>
    </row>
    <row r="177" spans="1:12" x14ac:dyDescent="0.2">
      <c r="A177" s="47"/>
      <c r="B177" s="5" t="s">
        <v>135</v>
      </c>
      <c r="C177" s="5">
        <v>250</v>
      </c>
      <c r="D177" s="5" t="s">
        <v>183</v>
      </c>
      <c r="E177" s="9"/>
      <c r="F177" s="9"/>
      <c r="G177" s="8"/>
      <c r="H177" s="8"/>
      <c r="I177" s="8"/>
      <c r="J177" s="8"/>
      <c r="K177" s="8"/>
      <c r="L177" s="31"/>
    </row>
    <row r="178" spans="1:12" x14ac:dyDescent="0.2">
      <c r="A178" s="47"/>
      <c r="B178" s="5" t="s">
        <v>136</v>
      </c>
      <c r="C178" s="5">
        <v>250</v>
      </c>
      <c r="D178" s="5" t="s">
        <v>183</v>
      </c>
      <c r="E178" s="9"/>
      <c r="F178" s="9"/>
      <c r="G178" s="8"/>
      <c r="H178" s="8"/>
      <c r="I178" s="8"/>
      <c r="J178" s="8"/>
      <c r="K178" s="8"/>
      <c r="L178" s="31"/>
    </row>
    <row r="179" spans="1:12" x14ac:dyDescent="0.2">
      <c r="A179" s="47"/>
      <c r="B179" s="5" t="s">
        <v>137</v>
      </c>
      <c r="C179" s="5">
        <v>250</v>
      </c>
      <c r="D179" s="5" t="s">
        <v>183</v>
      </c>
      <c r="E179" s="9"/>
      <c r="F179" s="9"/>
      <c r="G179" s="8"/>
      <c r="H179" s="8"/>
      <c r="I179" s="8"/>
      <c r="J179" s="8"/>
      <c r="K179" s="8"/>
      <c r="L179" s="31"/>
    </row>
    <row r="180" spans="1:12" x14ac:dyDescent="0.2">
      <c r="A180" s="47"/>
      <c r="B180" s="5" t="s">
        <v>138</v>
      </c>
      <c r="C180" s="5">
        <v>250</v>
      </c>
      <c r="D180" s="5" t="s">
        <v>183</v>
      </c>
      <c r="E180" s="9"/>
      <c r="F180" s="9"/>
      <c r="G180" s="8"/>
      <c r="H180" s="8"/>
      <c r="I180" s="8"/>
      <c r="J180" s="8"/>
      <c r="K180" s="8"/>
      <c r="L180" s="31"/>
    </row>
    <row r="181" spans="1:12" x14ac:dyDescent="0.2">
      <c r="A181" s="47"/>
      <c r="B181" s="6" t="s">
        <v>141</v>
      </c>
      <c r="C181" s="5"/>
      <c r="D181" s="5"/>
      <c r="E181" s="9"/>
      <c r="F181" s="9"/>
      <c r="G181" s="8"/>
      <c r="H181" s="8"/>
      <c r="I181" s="8"/>
      <c r="J181" s="8"/>
      <c r="K181" s="8"/>
      <c r="L181" s="31"/>
    </row>
    <row r="182" spans="1:12" x14ac:dyDescent="0.2">
      <c r="A182" s="47"/>
      <c r="B182" s="5" t="s">
        <v>136</v>
      </c>
      <c r="C182" s="5">
        <v>280</v>
      </c>
      <c r="D182" s="5" t="s">
        <v>183</v>
      </c>
      <c r="E182" s="9"/>
      <c r="F182" s="9"/>
      <c r="G182" s="8"/>
      <c r="H182" s="8"/>
      <c r="I182" s="8"/>
      <c r="J182" s="8"/>
      <c r="K182" s="8"/>
      <c r="L182" s="31"/>
    </row>
    <row r="183" spans="1:12" x14ac:dyDescent="0.2">
      <c r="A183" s="47"/>
      <c r="B183" s="5" t="s">
        <v>138</v>
      </c>
      <c r="C183" s="5">
        <v>280</v>
      </c>
      <c r="D183" s="5" t="s">
        <v>183</v>
      </c>
      <c r="E183" s="9"/>
      <c r="F183" s="9"/>
      <c r="G183" s="8"/>
      <c r="H183" s="8"/>
      <c r="I183" s="8"/>
      <c r="J183" s="8"/>
      <c r="K183" s="8"/>
      <c r="L183" s="31"/>
    </row>
    <row r="184" spans="1:12" x14ac:dyDescent="0.2">
      <c r="A184" s="47"/>
      <c r="B184" s="6" t="s">
        <v>142</v>
      </c>
      <c r="C184" s="5"/>
      <c r="D184" s="5"/>
      <c r="E184" s="9"/>
      <c r="F184" s="9"/>
      <c r="G184" s="8"/>
      <c r="H184" s="8"/>
      <c r="I184" s="8"/>
      <c r="J184" s="8"/>
      <c r="K184" s="8"/>
      <c r="L184" s="31"/>
    </row>
    <row r="185" spans="1:12" x14ac:dyDescent="0.2">
      <c r="A185" s="47"/>
      <c r="B185" s="5" t="s">
        <v>130</v>
      </c>
      <c r="C185" s="5">
        <v>100</v>
      </c>
      <c r="D185" s="5" t="s">
        <v>183</v>
      </c>
      <c r="E185" s="9"/>
      <c r="F185" s="9"/>
      <c r="G185" s="8"/>
      <c r="H185" s="8"/>
      <c r="I185" s="8"/>
      <c r="J185" s="8"/>
      <c r="K185" s="8"/>
      <c r="L185" s="31"/>
    </row>
    <row r="186" spans="1:12" x14ac:dyDescent="0.2">
      <c r="A186" s="47"/>
      <c r="B186" s="5" t="s">
        <v>131</v>
      </c>
      <c r="C186" s="5">
        <v>100</v>
      </c>
      <c r="D186" s="5" t="s">
        <v>183</v>
      </c>
      <c r="E186" s="9"/>
      <c r="F186" s="9"/>
      <c r="G186" s="8"/>
      <c r="H186" s="8"/>
      <c r="I186" s="8"/>
      <c r="J186" s="8"/>
      <c r="K186" s="8"/>
      <c r="L186" s="31"/>
    </row>
    <row r="187" spans="1:12" x14ac:dyDescent="0.2">
      <c r="A187" s="34" t="s">
        <v>227</v>
      </c>
      <c r="B187" s="35"/>
      <c r="C187" s="35"/>
      <c r="D187" s="35"/>
      <c r="E187" s="35"/>
      <c r="F187" s="35"/>
      <c r="G187" s="35"/>
      <c r="H187" s="35"/>
      <c r="I187" s="36"/>
      <c r="J187" s="8"/>
      <c r="K187" s="8"/>
      <c r="L187" s="32">
        <v>10146.636499999997</v>
      </c>
    </row>
    <row r="188" spans="1:12" ht="45" customHeight="1" x14ac:dyDescent="0.2">
      <c r="A188" s="5">
        <v>72</v>
      </c>
      <c r="B188" s="6" t="s">
        <v>214</v>
      </c>
      <c r="C188" s="5">
        <v>70</v>
      </c>
      <c r="D188" s="5" t="s">
        <v>183</v>
      </c>
      <c r="E188" s="9"/>
      <c r="F188" s="9"/>
      <c r="G188" s="8"/>
      <c r="H188" s="8"/>
      <c r="I188" s="8"/>
      <c r="J188" s="8"/>
      <c r="K188" s="8"/>
      <c r="L188" s="31">
        <v>355.74</v>
      </c>
    </row>
    <row r="189" spans="1:12" x14ac:dyDescent="0.2">
      <c r="J189" s="4"/>
      <c r="K189" s="4"/>
    </row>
  </sheetData>
  <mergeCells count="37">
    <mergeCell ref="A29:L29"/>
    <mergeCell ref="A38:L38"/>
    <mergeCell ref="A139:A148"/>
    <mergeCell ref="A150:A152"/>
    <mergeCell ref="A154:A186"/>
    <mergeCell ref="A129:A134"/>
    <mergeCell ref="A104:A108"/>
    <mergeCell ref="A149:I149"/>
    <mergeCell ref="A153:I153"/>
    <mergeCell ref="L6:L8"/>
    <mergeCell ref="A6:A8"/>
    <mergeCell ref="B6:B8"/>
    <mergeCell ref="E6:E8"/>
    <mergeCell ref="G6:G8"/>
    <mergeCell ref="I6:I8"/>
    <mergeCell ref="A2:L2"/>
    <mergeCell ref="A66:I66"/>
    <mergeCell ref="A80:I80"/>
    <mergeCell ref="A86:I86"/>
    <mergeCell ref="A109:I109"/>
    <mergeCell ref="A3:L3"/>
    <mergeCell ref="F6:F8"/>
    <mergeCell ref="H6:H8"/>
    <mergeCell ref="K6:K8"/>
    <mergeCell ref="A5:L5"/>
    <mergeCell ref="C6:C8"/>
    <mergeCell ref="D6:D8"/>
    <mergeCell ref="A39:A65"/>
    <mergeCell ref="A67:A79"/>
    <mergeCell ref="A81:A85"/>
    <mergeCell ref="J6:J8"/>
    <mergeCell ref="A187:I187"/>
    <mergeCell ref="A95:L95"/>
    <mergeCell ref="A101:L101"/>
    <mergeCell ref="A120:L120"/>
    <mergeCell ref="A138:L138"/>
    <mergeCell ref="A135:I135"/>
  </mergeCells>
  <pageMargins left="0.7" right="0.7" top="0.75" bottom="0.75" header="0.3" footer="0.3"/>
  <pageSetup paperSize="9" scale="33" orientation="portrait" r:id="rId1"/>
  <rowBreaks count="1" manualBreakCount="1">
    <brk id="8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Liutauras</cp:lastModifiedBy>
  <dcterms:created xsi:type="dcterms:W3CDTF">2020-05-15T08:37:17Z</dcterms:created>
  <dcterms:modified xsi:type="dcterms:W3CDTF">2020-08-24T04:15:28Z</dcterms:modified>
</cp:coreProperties>
</file>